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FCA2F2D6-0EF3-419D-99FB-F80450C836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U13" i="2"/>
  <c r="U26" i="2" s="1"/>
  <c r="U45" i="2" s="1"/>
  <c r="T13" i="2"/>
  <c r="T26" i="2" s="1"/>
  <c r="T45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M13" i="2"/>
  <c r="M26" i="2" s="1"/>
  <c r="M45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H45" i="2" s="1"/>
  <c r="G13" i="2"/>
  <c r="G26" i="2" s="1"/>
  <c r="F13" i="2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L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V13" i="3"/>
  <c r="V26" i="3" s="1"/>
  <c r="U13" i="3"/>
  <c r="U26" i="3" s="1"/>
  <c r="T13" i="3"/>
  <c r="T26" i="3" s="1"/>
  <c r="S13" i="3"/>
  <c r="R13" i="3"/>
  <c r="Q13" i="3"/>
  <c r="Q26" i="3" s="1"/>
  <c r="P13" i="3"/>
  <c r="P26" i="3" s="1"/>
  <c r="O13" i="3"/>
  <c r="N13" i="3"/>
  <c r="N26" i="3" s="1"/>
  <c r="M13" i="3"/>
  <c r="M26" i="3" s="1"/>
  <c r="L13" i="3"/>
  <c r="K13" i="3"/>
  <c r="J13" i="3"/>
  <c r="I13" i="3"/>
  <c r="I26" i="3" s="1"/>
  <c r="H13" i="3"/>
  <c r="H26" i="3" s="1"/>
  <c r="G13" i="3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L26" i="4"/>
  <c r="L45" i="4" s="1"/>
  <c r="I26" i="4"/>
  <c r="I45" i="4" s="1"/>
  <c r="AA25" i="4"/>
  <c r="Y25" i="4"/>
  <c r="Y26" i="4" s="1"/>
  <c r="Y4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Z13" i="4"/>
  <c r="Y13" i="4"/>
  <c r="X13" i="4"/>
  <c r="X26" i="4" s="1"/>
  <c r="W13" i="4"/>
  <c r="W26" i="4" s="1"/>
  <c r="W45" i="4" s="1"/>
  <c r="V13" i="4"/>
  <c r="V26" i="4" s="1"/>
  <c r="U13" i="4"/>
  <c r="T13" i="4"/>
  <c r="T26" i="4" s="1"/>
  <c r="T45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O45" i="4" s="1"/>
  <c r="N13" i="4"/>
  <c r="N26" i="4" s="1"/>
  <c r="N45" i="4" s="1"/>
  <c r="M13" i="4"/>
  <c r="L13" i="4"/>
  <c r="K13" i="4"/>
  <c r="K26" i="4" s="1"/>
  <c r="J13" i="4"/>
  <c r="I13" i="4"/>
  <c r="H13" i="4"/>
  <c r="H26" i="4" s="1"/>
  <c r="H45" i="4" s="1"/>
  <c r="G13" i="4"/>
  <c r="G26" i="4" s="1"/>
  <c r="G45" i="4" s="1"/>
  <c r="F13" i="4"/>
  <c r="F26" i="4" s="1"/>
  <c r="E13" i="4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N44" i="5"/>
  <c r="AA43" i="5"/>
  <c r="Y43" i="5"/>
  <c r="Z43" i="5" s="1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Q13" i="5"/>
  <c r="Q26" i="5" s="1"/>
  <c r="P13" i="5"/>
  <c r="P26" i="5" s="1"/>
  <c r="P45" i="5" s="1"/>
  <c r="O13" i="5"/>
  <c r="O26" i="5" s="1"/>
  <c r="O45" i="5" s="1"/>
  <c r="N13" i="5"/>
  <c r="N26" i="5" s="1"/>
  <c r="M13" i="5"/>
  <c r="M26" i="5" s="1"/>
  <c r="L13" i="5"/>
  <c r="L26" i="5" s="1"/>
  <c r="K13" i="5"/>
  <c r="K26" i="5" s="1"/>
  <c r="K45" i="5" s="1"/>
  <c r="J13" i="5"/>
  <c r="J26" i="5" s="1"/>
  <c r="I13" i="5"/>
  <c r="H13" i="5"/>
  <c r="H26" i="5" s="1"/>
  <c r="H45" i="5" s="1"/>
  <c r="G13" i="5"/>
  <c r="G26" i="5" s="1"/>
  <c r="G45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L26" i="6"/>
  <c r="L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S45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M45" i="6" s="1"/>
  <c r="L13" i="6"/>
  <c r="K13" i="6"/>
  <c r="K26" i="6" s="1"/>
  <c r="K45" i="6" s="1"/>
  <c r="J13" i="6"/>
  <c r="J26" i="6" s="1"/>
  <c r="J45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I26" i="7"/>
  <c r="D26" i="7"/>
  <c r="AA25" i="7"/>
  <c r="Y25" i="7"/>
  <c r="X25" i="7"/>
  <c r="Z25" i="7" s="1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V26" i="7" s="1"/>
  <c r="U13" i="7"/>
  <c r="U26" i="7" s="1"/>
  <c r="T13" i="7"/>
  <c r="S13" i="7"/>
  <c r="S26" i="7" s="1"/>
  <c r="S45" i="7" s="1"/>
  <c r="R13" i="7"/>
  <c r="R26" i="7" s="1"/>
  <c r="R45" i="7" s="1"/>
  <c r="Q13" i="7"/>
  <c r="Q26" i="7" s="1"/>
  <c r="P13" i="7"/>
  <c r="O13" i="7"/>
  <c r="O26" i="7" s="1"/>
  <c r="O45" i="7" s="1"/>
  <c r="N13" i="7"/>
  <c r="N26" i="7" s="1"/>
  <c r="M13" i="7"/>
  <c r="M26" i="7" s="1"/>
  <c r="L13" i="7"/>
  <c r="K13" i="7"/>
  <c r="K26" i="7" s="1"/>
  <c r="K45" i="7" s="1"/>
  <c r="J13" i="7"/>
  <c r="J26" i="7" s="1"/>
  <c r="J45" i="7" s="1"/>
  <c r="I13" i="7"/>
  <c r="H13" i="7"/>
  <c r="G13" i="7"/>
  <c r="G26" i="7" s="1"/>
  <c r="G45" i="7" s="1"/>
  <c r="F13" i="7"/>
  <c r="F26" i="7" s="1"/>
  <c r="E13" i="7"/>
  <c r="E26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S37" i="8"/>
  <c r="R37" i="8"/>
  <c r="R44" i="8" s="1"/>
  <c r="Q37" i="8"/>
  <c r="Q44" i="8" s="1"/>
  <c r="P37" i="8"/>
  <c r="O37" i="8"/>
  <c r="N37" i="8"/>
  <c r="N44" i="8" s="1"/>
  <c r="M37" i="8"/>
  <c r="M44" i="8" s="1"/>
  <c r="L37" i="8"/>
  <c r="K37" i="8"/>
  <c r="J37" i="8"/>
  <c r="J44" i="8" s="1"/>
  <c r="I37" i="8"/>
  <c r="H37" i="8"/>
  <c r="G37" i="8"/>
  <c r="F37" i="8"/>
  <c r="F44" i="8" s="1"/>
  <c r="E37" i="8"/>
  <c r="E44" i="8" s="1"/>
  <c r="D37" i="8"/>
  <c r="C37" i="8"/>
  <c r="K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Z13" i="8"/>
  <c r="Y13" i="8"/>
  <c r="Y26" i="8" s="1"/>
  <c r="X13" i="8"/>
  <c r="X26" i="8" s="1"/>
  <c r="W13" i="8"/>
  <c r="W26" i="8" s="1"/>
  <c r="V13" i="8"/>
  <c r="U13" i="8"/>
  <c r="U26" i="8" s="1"/>
  <c r="T13" i="8"/>
  <c r="S13" i="8"/>
  <c r="S26" i="8" s="1"/>
  <c r="R13" i="8"/>
  <c r="Q13" i="8"/>
  <c r="P13" i="8"/>
  <c r="P26" i="8" s="1"/>
  <c r="O13" i="8"/>
  <c r="N13" i="8"/>
  <c r="M13" i="8"/>
  <c r="M26" i="8" s="1"/>
  <c r="L13" i="8"/>
  <c r="K13" i="8"/>
  <c r="J13" i="8"/>
  <c r="I13" i="8"/>
  <c r="H13" i="8"/>
  <c r="H26" i="8" s="1"/>
  <c r="G13" i="8"/>
  <c r="G26" i="8" s="1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N37" i="9"/>
  <c r="M37" i="9"/>
  <c r="M44" i="9" s="1"/>
  <c r="L37" i="9"/>
  <c r="L44" i="9" s="1"/>
  <c r="K37" i="9"/>
  <c r="J37" i="9"/>
  <c r="I37" i="9"/>
  <c r="H37" i="9"/>
  <c r="H44" i="9" s="1"/>
  <c r="G37" i="9"/>
  <c r="F37" i="9"/>
  <c r="F44" i="9" s="1"/>
  <c r="E37" i="9"/>
  <c r="E44" i="9" s="1"/>
  <c r="D37" i="9"/>
  <c r="D44" i="9" s="1"/>
  <c r="C37" i="9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Z13" i="9" s="1"/>
  <c r="W13" i="9"/>
  <c r="V13" i="9"/>
  <c r="V26" i="9" s="1"/>
  <c r="U13" i="9"/>
  <c r="U26" i="9" s="1"/>
  <c r="T13" i="9"/>
  <c r="T26" i="9" s="1"/>
  <c r="T45" i="9" s="1"/>
  <c r="S13" i="9"/>
  <c r="R13" i="9"/>
  <c r="Q13" i="9"/>
  <c r="Q26" i="9" s="1"/>
  <c r="P13" i="9"/>
  <c r="O13" i="9"/>
  <c r="N13" i="9"/>
  <c r="N26" i="9" s="1"/>
  <c r="M13" i="9"/>
  <c r="M26" i="9" s="1"/>
  <c r="L13" i="9"/>
  <c r="K13" i="9"/>
  <c r="J13" i="9"/>
  <c r="I13" i="9"/>
  <c r="I26" i="9" s="1"/>
  <c r="H13" i="9"/>
  <c r="G13" i="9"/>
  <c r="F13" i="9"/>
  <c r="F26" i="9" s="1"/>
  <c r="E13" i="9"/>
  <c r="E26" i="9" s="1"/>
  <c r="D13" i="9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W26" i="10" s="1"/>
  <c r="V13" i="10"/>
  <c r="V26" i="10" s="1"/>
  <c r="U13" i="10"/>
  <c r="U26" i="10" s="1"/>
  <c r="U45" i="10" s="1"/>
  <c r="T13" i="10"/>
  <c r="S13" i="10"/>
  <c r="S26" i="10" s="1"/>
  <c r="R13" i="10"/>
  <c r="Q13" i="10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K45" i="10" s="1"/>
  <c r="J13" i="10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F37" i="11"/>
  <c r="F44" i="11" s="1"/>
  <c r="E37" i="11"/>
  <c r="E44" i="11" s="1"/>
  <c r="D37" i="11"/>
  <c r="D44" i="11" s="1"/>
  <c r="C37" i="11"/>
  <c r="C44" i="11" s="1"/>
  <c r="M26" i="11"/>
  <c r="M45" i="11" s="1"/>
  <c r="J26" i="11"/>
  <c r="J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C44" i="12" s="1"/>
  <c r="U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W45" i="12" s="1"/>
  <c r="V13" i="12"/>
  <c r="V26" i="12" s="1"/>
  <c r="V45" i="12" s="1"/>
  <c r="U13" i="12"/>
  <c r="T13" i="12"/>
  <c r="T26" i="12" s="1"/>
  <c r="S13" i="12"/>
  <c r="R13" i="12"/>
  <c r="R26" i="12" s="1"/>
  <c r="R45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G44" i="13"/>
  <c r="AA43" i="13"/>
  <c r="Y43" i="13"/>
  <c r="X43" i="13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Z37" i="13"/>
  <c r="Y37" i="13"/>
  <c r="Y44" i="13" s="1"/>
  <c r="Y45" i="13" s="1"/>
  <c r="X37" i="13"/>
  <c r="W37" i="13"/>
  <c r="V37" i="13"/>
  <c r="V44" i="13" s="1"/>
  <c r="U37" i="13"/>
  <c r="U44" i="13" s="1"/>
  <c r="T37" i="13"/>
  <c r="S37" i="13"/>
  <c r="R37" i="13"/>
  <c r="R44" i="13" s="1"/>
  <c r="Q37" i="13"/>
  <c r="P37" i="13"/>
  <c r="O37" i="13"/>
  <c r="O44" i="13" s="1"/>
  <c r="N37" i="13"/>
  <c r="N44" i="13" s="1"/>
  <c r="M37" i="13"/>
  <c r="M44" i="13" s="1"/>
  <c r="L37" i="13"/>
  <c r="K37" i="13"/>
  <c r="J37" i="13"/>
  <c r="I37" i="13"/>
  <c r="H37" i="13"/>
  <c r="G37" i="13"/>
  <c r="F37" i="13"/>
  <c r="F44" i="13" s="1"/>
  <c r="E37" i="13"/>
  <c r="E44" i="13" s="1"/>
  <c r="D37" i="13"/>
  <c r="C37" i="13"/>
  <c r="Z26" i="13"/>
  <c r="L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V45" i="13" s="1"/>
  <c r="U13" i="13"/>
  <c r="T13" i="13"/>
  <c r="T26" i="13" s="1"/>
  <c r="S13" i="13"/>
  <c r="R13" i="13"/>
  <c r="R26" i="13" s="1"/>
  <c r="Q13" i="13"/>
  <c r="Q26" i="13" s="1"/>
  <c r="P13" i="13"/>
  <c r="P26" i="13" s="1"/>
  <c r="P45" i="13" s="1"/>
  <c r="O13" i="13"/>
  <c r="O26" i="13" s="1"/>
  <c r="N13" i="13"/>
  <c r="N26" i="13" s="1"/>
  <c r="N45" i="13" s="1"/>
  <c r="M13" i="13"/>
  <c r="L13" i="13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O44" i="14"/>
  <c r="J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Z37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O37" i="14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V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W13" i="14"/>
  <c r="W26" i="14" s="1"/>
  <c r="V13" i="14"/>
  <c r="U13" i="14"/>
  <c r="T13" i="14"/>
  <c r="T26" i="14" s="1"/>
  <c r="T45" i="14" s="1"/>
  <c r="S13" i="14"/>
  <c r="R13" i="14"/>
  <c r="Q13" i="14"/>
  <c r="P13" i="14"/>
  <c r="O13" i="14"/>
  <c r="O26" i="14" s="1"/>
  <c r="N13" i="14"/>
  <c r="N26" i="14" s="1"/>
  <c r="M13" i="14"/>
  <c r="L13" i="14"/>
  <c r="L26" i="14" s="1"/>
  <c r="K13" i="14"/>
  <c r="J13" i="14"/>
  <c r="I13" i="14"/>
  <c r="H13" i="14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S45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U26" i="15"/>
  <c r="T26" i="15"/>
  <c r="T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W13" i="15"/>
  <c r="V13" i="15"/>
  <c r="V26" i="15" s="1"/>
  <c r="V45" i="15" s="1"/>
  <c r="U13" i="15"/>
  <c r="T13" i="15"/>
  <c r="S13" i="15"/>
  <c r="S26" i="15" s="1"/>
  <c r="R13" i="15"/>
  <c r="R26" i="15" s="1"/>
  <c r="R45" i="15" s="1"/>
  <c r="Q13" i="15"/>
  <c r="P13" i="15"/>
  <c r="P26" i="15" s="1"/>
  <c r="O13" i="15"/>
  <c r="O26" i="15" s="1"/>
  <c r="O45" i="15" s="1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I13" i="15"/>
  <c r="H13" i="15"/>
  <c r="H26" i="15" s="1"/>
  <c r="G13" i="15"/>
  <c r="F13" i="15"/>
  <c r="F26" i="15" s="1"/>
  <c r="F45" i="15" s="1"/>
  <c r="E13" i="15"/>
  <c r="E26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G26" i="16"/>
  <c r="G45" i="16" s="1"/>
  <c r="D26" i="16"/>
  <c r="D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W45" i="16" s="1"/>
  <c r="V13" i="16"/>
  <c r="V26" i="16" s="1"/>
  <c r="U13" i="16"/>
  <c r="T13" i="16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O45" i="16" s="1"/>
  <c r="N13" i="16"/>
  <c r="N26" i="16" s="1"/>
  <c r="M13" i="16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H45" i="16" s="1"/>
  <c r="G13" i="16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W26" i="17"/>
  <c r="L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V13" i="17"/>
  <c r="V26" i="17" s="1"/>
  <c r="U13" i="17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L13" i="17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5" i="18"/>
  <c r="Z45" i="18" s="1"/>
  <c r="Q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C45" i="18" s="1"/>
  <c r="W26" i="18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Z26" i="18" s="1"/>
  <c r="W13" i="18"/>
  <c r="V13" i="18"/>
  <c r="V26" i="18" s="1"/>
  <c r="V45" i="18" s="1"/>
  <c r="U13" i="18"/>
  <c r="T13" i="18"/>
  <c r="T26" i="18" s="1"/>
  <c r="T45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N45" i="18" s="1"/>
  <c r="M13" i="18"/>
  <c r="L13" i="18"/>
  <c r="K13" i="18"/>
  <c r="K26" i="18" s="1"/>
  <c r="J13" i="18"/>
  <c r="J26" i="18" s="1"/>
  <c r="I13" i="18"/>
  <c r="I26" i="18" s="1"/>
  <c r="I45" i="18" s="1"/>
  <c r="H13" i="18"/>
  <c r="H26" i="18" s="1"/>
  <c r="H45" i="18" s="1"/>
  <c r="G13" i="18"/>
  <c r="G26" i="18" s="1"/>
  <c r="F13" i="18"/>
  <c r="F26" i="18" s="1"/>
  <c r="F45" i="18" s="1"/>
  <c r="E13" i="18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D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V45" i="19" s="1"/>
  <c r="U13" i="19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D13" i="19"/>
  <c r="C13" i="19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AA45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T26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U13" i="20"/>
  <c r="T13" i="20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N26" i="20" s="1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G13" i="20"/>
  <c r="F13" i="20"/>
  <c r="F26" i="20" s="1"/>
  <c r="E13" i="20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T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S37" i="21"/>
  <c r="S44" i="21" s="1"/>
  <c r="S45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C45" i="21" s="1"/>
  <c r="M26" i="21"/>
  <c r="M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V13" i="21"/>
  <c r="V26" i="21" s="1"/>
  <c r="V45" i="21" s="1"/>
  <c r="U13" i="2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N45" i="21" s="1"/>
  <c r="M13" i="2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F13" i="2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W26" i="22"/>
  <c r="W45" i="22" s="1"/>
  <c r="R26" i="22"/>
  <c r="J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V13" i="22"/>
  <c r="V26" i="22" s="1"/>
  <c r="V45" i="22" s="1"/>
  <c r="U13" i="22"/>
  <c r="U26" i="22" s="1"/>
  <c r="U45" i="22" s="1"/>
  <c r="T13" i="22"/>
  <c r="T26" i="22" s="1"/>
  <c r="S13" i="22"/>
  <c r="S26" i="22" s="1"/>
  <c r="S45" i="22" s="1"/>
  <c r="R13" i="22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M45" i="22" s="1"/>
  <c r="L13" i="22"/>
  <c r="L26" i="22" s="1"/>
  <c r="L45" i="22" s="1"/>
  <c r="K13" i="22"/>
  <c r="K26" i="22" s="1"/>
  <c r="K45" i="22" s="1"/>
  <c r="J13" i="22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O44" i="23"/>
  <c r="L44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W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V13" i="23"/>
  <c r="V26" i="23" s="1"/>
  <c r="U13" i="23"/>
  <c r="U26" i="23" s="1"/>
  <c r="T13" i="23"/>
  <c r="T26" i="23" s="1"/>
  <c r="T45" i="23" s="1"/>
  <c r="S13" i="23"/>
  <c r="S26" i="23" s="1"/>
  <c r="S45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W26" i="24"/>
  <c r="J26" i="24"/>
  <c r="J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V13" i="24"/>
  <c r="V26" i="24" s="1"/>
  <c r="U13" i="24"/>
  <c r="U26" i="24" s="1"/>
  <c r="U45" i="24" s="1"/>
  <c r="T13" i="24"/>
  <c r="T26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O13" i="24"/>
  <c r="O26" i="24" s="1"/>
  <c r="N13" i="24"/>
  <c r="N26" i="24" s="1"/>
  <c r="N45" i="24" s="1"/>
  <c r="M13" i="24"/>
  <c r="M26" i="24" s="1"/>
  <c r="M45" i="24" s="1"/>
  <c r="L13" i="24"/>
  <c r="L26" i="24" s="1"/>
  <c r="K13" i="24"/>
  <c r="K26" i="24" s="1"/>
  <c r="J13" i="24"/>
  <c r="I13" i="24"/>
  <c r="I26" i="24" s="1"/>
  <c r="I45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O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K45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C37" i="25"/>
  <c r="C44" i="25" s="1"/>
  <c r="C45" i="25" s="1"/>
  <c r="O26" i="25"/>
  <c r="J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R26" i="25" s="1"/>
  <c r="R45" i="25" s="1"/>
  <c r="Q13" i="25"/>
  <c r="Q26" i="25" s="1"/>
  <c r="Q45" i="25" s="1"/>
  <c r="P13" i="25"/>
  <c r="P26" i="25" s="1"/>
  <c r="O13" i="25"/>
  <c r="N13" i="25"/>
  <c r="N26" i="25" s="1"/>
  <c r="M13" i="25"/>
  <c r="M26" i="25" s="1"/>
  <c r="M45" i="25" s="1"/>
  <c r="L13" i="25"/>
  <c r="L26" i="25" s="1"/>
  <c r="K13" i="25"/>
  <c r="K26" i="25" s="1"/>
  <c r="J13" i="25"/>
  <c r="I13" i="25"/>
  <c r="I26" i="25" s="1"/>
  <c r="I45" i="25" s="1"/>
  <c r="H13" i="25"/>
  <c r="H26" i="25" s="1"/>
  <c r="G13" i="25"/>
  <c r="F13" i="25"/>
  <c r="F26" i="25" s="1"/>
  <c r="E13" i="25"/>
  <c r="E26" i="25" s="1"/>
  <c r="E45" i="25" s="1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G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N45" i="26" s="1"/>
  <c r="M37" i="26"/>
  <c r="M44" i="26" s="1"/>
  <c r="L37" i="26"/>
  <c r="K37" i="26"/>
  <c r="K44" i="26" s="1"/>
  <c r="J37" i="26"/>
  <c r="J44" i="26" s="1"/>
  <c r="I37" i="26"/>
  <c r="H37" i="26"/>
  <c r="H44" i="26" s="1"/>
  <c r="G37" i="26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W26" i="26" s="1"/>
  <c r="W45" i="26" s="1"/>
  <c r="V13" i="26"/>
  <c r="V26" i="26" s="1"/>
  <c r="U13" i="26"/>
  <c r="U26" i="26" s="1"/>
  <c r="T13" i="26"/>
  <c r="T26" i="26" s="1"/>
  <c r="S13" i="26"/>
  <c r="S26" i="26" s="1"/>
  <c r="S45" i="26" s="1"/>
  <c r="R13" i="26"/>
  <c r="R26" i="26" s="1"/>
  <c r="R45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L13" i="26"/>
  <c r="L26" i="26" s="1"/>
  <c r="K13" i="26"/>
  <c r="K26" i="26" s="1"/>
  <c r="K45" i="26" s="1"/>
  <c r="J13" i="26"/>
  <c r="J26" i="26" s="1"/>
  <c r="J45" i="26" s="1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4" i="27"/>
  <c r="D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E44" i="27" s="1"/>
  <c r="D37" i="27"/>
  <c r="C37" i="27"/>
  <c r="C44" i="27" s="1"/>
  <c r="S26" i="27"/>
  <c r="S45" i="27" s="1"/>
  <c r="E26" i="27"/>
  <c r="E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W26" i="27" s="1"/>
  <c r="V13" i="27"/>
  <c r="V26" i="27" s="1"/>
  <c r="V45" i="27" s="1"/>
  <c r="U13" i="27"/>
  <c r="U26" i="27" s="1"/>
  <c r="U45" i="27" s="1"/>
  <c r="T13" i="27"/>
  <c r="T26" i="27" s="1"/>
  <c r="T45" i="27" s="1"/>
  <c r="S13" i="27"/>
  <c r="R13" i="27"/>
  <c r="R26" i="27" s="1"/>
  <c r="R45" i="27" s="1"/>
  <c r="Q13" i="27"/>
  <c r="Q26" i="27" s="1"/>
  <c r="Q45" i="27" s="1"/>
  <c r="P13" i="27"/>
  <c r="P26" i="27" s="1"/>
  <c r="P45" i="27" s="1"/>
  <c r="O13" i="27"/>
  <c r="N13" i="27"/>
  <c r="N26" i="27" s="1"/>
  <c r="N45" i="27" s="1"/>
  <c r="M13" i="27"/>
  <c r="M26" i="27" s="1"/>
  <c r="M45" i="27" s="1"/>
  <c r="L13" i="27"/>
  <c r="L26" i="27" s="1"/>
  <c r="L45" i="27" s="1"/>
  <c r="K13" i="27"/>
  <c r="K26" i="27" s="1"/>
  <c r="J13" i="27"/>
  <c r="I13" i="27"/>
  <c r="I26" i="27" s="1"/>
  <c r="I45" i="27" s="1"/>
  <c r="H13" i="27"/>
  <c r="H26" i="27" s="1"/>
  <c r="H45" i="27" s="1"/>
  <c r="G13" i="27"/>
  <c r="G26" i="27" s="1"/>
  <c r="F13" i="27"/>
  <c r="F26" i="27" s="1"/>
  <c r="F45" i="27" s="1"/>
  <c r="E13" i="27"/>
  <c r="D13" i="27"/>
  <c r="D26" i="27" s="1"/>
  <c r="D45" i="27" s="1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AA43" i="28"/>
  <c r="Y43" i="28"/>
  <c r="X43" i="28"/>
  <c r="W43" i="28"/>
  <c r="V43" i="28"/>
  <c r="U43" i="28"/>
  <c r="T43" i="28"/>
  <c r="T44" i="28" s="1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D44" i="28" s="1"/>
  <c r="C43" i="28"/>
  <c r="AA37" i="28"/>
  <c r="AA44" i="28" s="1"/>
  <c r="Y37" i="28"/>
  <c r="Y44" i="28" s="1"/>
  <c r="X37" i="28"/>
  <c r="W37" i="28"/>
  <c r="V37" i="28"/>
  <c r="V44" i="28" s="1"/>
  <c r="U37" i="28"/>
  <c r="T37" i="28"/>
  <c r="S37" i="28"/>
  <c r="S44" i="28" s="1"/>
  <c r="R37" i="28"/>
  <c r="Q37" i="28"/>
  <c r="P37" i="28"/>
  <c r="O37" i="28"/>
  <c r="N37" i="28"/>
  <c r="N44" i="28" s="1"/>
  <c r="M37" i="28"/>
  <c r="L37" i="28"/>
  <c r="L44" i="28" s="1"/>
  <c r="K37" i="28"/>
  <c r="K44" i="28" s="1"/>
  <c r="J37" i="28"/>
  <c r="I37" i="28"/>
  <c r="I44" i="28" s="1"/>
  <c r="H37" i="28"/>
  <c r="G37" i="28"/>
  <c r="F37" i="28"/>
  <c r="F44" i="28" s="1"/>
  <c r="E37" i="28"/>
  <c r="E44" i="28" s="1"/>
  <c r="D37" i="28"/>
  <c r="C37" i="28"/>
  <c r="C44" i="28" s="1"/>
  <c r="T26" i="28"/>
  <c r="S26" i="28"/>
  <c r="L26" i="28"/>
  <c r="K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X26" i="28" s="1"/>
  <c r="W13" i="28"/>
  <c r="W26" i="28" s="1"/>
  <c r="V13" i="28"/>
  <c r="V26" i="28" s="1"/>
  <c r="U13" i="28"/>
  <c r="T13" i="28"/>
  <c r="S13" i="28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L13" i="28"/>
  <c r="K13" i="28"/>
  <c r="J13" i="28"/>
  <c r="J26" i="28" s="1"/>
  <c r="I13" i="28"/>
  <c r="I26" i="28" s="1"/>
  <c r="I45" i="28" s="1"/>
  <c r="H13" i="28"/>
  <c r="H26" i="28" s="1"/>
  <c r="G13" i="28"/>
  <c r="G26" i="28" s="1"/>
  <c r="F13" i="28"/>
  <c r="F26" i="28" s="1"/>
  <c r="E13" i="28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Q44" i="29"/>
  <c r="L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W26" i="29"/>
  <c r="G26" i="29"/>
  <c r="G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V13" i="29"/>
  <c r="V26" i="29" s="1"/>
  <c r="U13" i="29"/>
  <c r="T13" i="29"/>
  <c r="T26" i="29" s="1"/>
  <c r="T45" i="29" s="1"/>
  <c r="S13" i="29"/>
  <c r="S26" i="29" s="1"/>
  <c r="R13" i="29"/>
  <c r="R26" i="29" s="1"/>
  <c r="Q13" i="29"/>
  <c r="Q26" i="29" s="1"/>
  <c r="P13" i="29"/>
  <c r="P26" i="29" s="1"/>
  <c r="P45" i="29" s="1"/>
  <c r="O13" i="29"/>
  <c r="O26" i="29" s="1"/>
  <c r="N13" i="29"/>
  <c r="N26" i="29" s="1"/>
  <c r="M13" i="29"/>
  <c r="L13" i="29"/>
  <c r="L26" i="29" s="1"/>
  <c r="L45" i="29" s="1"/>
  <c r="K13" i="29"/>
  <c r="K26" i="29" s="1"/>
  <c r="J13" i="29"/>
  <c r="J26" i="29" s="1"/>
  <c r="I13" i="29"/>
  <c r="I26" i="29" s="1"/>
  <c r="H13" i="29"/>
  <c r="H26" i="29" s="1"/>
  <c r="H45" i="29" s="1"/>
  <c r="G13" i="29"/>
  <c r="F13" i="29"/>
  <c r="F26" i="29" s="1"/>
  <c r="E13" i="29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Q44" i="30"/>
  <c r="I44" i="30"/>
  <c r="D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Q37" i="30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I37" i="30"/>
  <c r="H37" i="30"/>
  <c r="G37" i="30"/>
  <c r="F37" i="30"/>
  <c r="F44" i="30" s="1"/>
  <c r="E37" i="30"/>
  <c r="E44" i="30" s="1"/>
  <c r="D37" i="30"/>
  <c r="C37" i="30"/>
  <c r="C44" i="30" s="1"/>
  <c r="T26" i="30"/>
  <c r="O26" i="30"/>
  <c r="L26" i="30"/>
  <c r="L45" i="30" s="1"/>
  <c r="D26" i="30"/>
  <c r="D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V45" i="30" s="1"/>
  <c r="U13" i="30"/>
  <c r="U26" i="30" s="1"/>
  <c r="T13" i="30"/>
  <c r="S13" i="30"/>
  <c r="S26" i="30" s="1"/>
  <c r="R13" i="30"/>
  <c r="R26" i="30" s="1"/>
  <c r="Q13" i="30"/>
  <c r="Q26" i="30" s="1"/>
  <c r="P13" i="30"/>
  <c r="P26" i="30" s="1"/>
  <c r="O13" i="30"/>
  <c r="N13" i="30"/>
  <c r="N26" i="30" s="1"/>
  <c r="N45" i="30" s="1"/>
  <c r="M13" i="30"/>
  <c r="M26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F45" i="30" s="1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Q44" i="31"/>
  <c r="L44" i="31"/>
  <c r="I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U37" i="31"/>
  <c r="T37" i="31"/>
  <c r="T44" i="31" s="1"/>
  <c r="S37" i="31"/>
  <c r="S44" i="31" s="1"/>
  <c r="R37" i="31"/>
  <c r="R44" i="31" s="1"/>
  <c r="Q37" i="31"/>
  <c r="P37" i="31"/>
  <c r="P44" i="31" s="1"/>
  <c r="O37" i="31"/>
  <c r="O44" i="31" s="1"/>
  <c r="N37" i="31"/>
  <c r="M37" i="31"/>
  <c r="M44" i="31" s="1"/>
  <c r="L37" i="3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W26" i="31"/>
  <c r="G26" i="31"/>
  <c r="D26" i="31"/>
  <c r="D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X26" i="31" s="1"/>
  <c r="W13" i="31"/>
  <c r="V13" i="31"/>
  <c r="V26" i="31" s="1"/>
  <c r="U13" i="31"/>
  <c r="U26" i="31" s="1"/>
  <c r="T13" i="31"/>
  <c r="T26" i="31" s="1"/>
  <c r="T45" i="31" s="1"/>
  <c r="S13" i="31"/>
  <c r="S26" i="31" s="1"/>
  <c r="S45" i="31" s="1"/>
  <c r="R13" i="31"/>
  <c r="R26" i="31" s="1"/>
  <c r="Q13" i="31"/>
  <c r="Q26" i="31" s="1"/>
  <c r="Q45" i="31" s="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K26" i="31" s="1"/>
  <c r="K45" i="31" s="1"/>
  <c r="J13" i="31"/>
  <c r="J26" i="31" s="1"/>
  <c r="I13" i="31"/>
  <c r="I26" i="31" s="1"/>
  <c r="I45" i="31" s="1"/>
  <c r="H13" i="31"/>
  <c r="H26" i="31" s="1"/>
  <c r="G13" i="31"/>
  <c r="F13" i="31"/>
  <c r="F26" i="31" s="1"/>
  <c r="E13" i="31"/>
  <c r="E26" i="31" s="1"/>
  <c r="D13" i="31"/>
  <c r="C13" i="31"/>
  <c r="C26" i="31" s="1"/>
  <c r="C45" i="3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D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U13" i="1"/>
  <c r="U26" i="1" s="1"/>
  <c r="T13" i="1"/>
  <c r="S13" i="1"/>
  <c r="S26" i="1" s="1"/>
  <c r="S45" i="1" s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I26" i="1" s="1"/>
  <c r="I45" i="1" s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C45" i="1" s="1"/>
  <c r="U44" i="31" l="1"/>
  <c r="G44" i="27"/>
  <c r="O44" i="27"/>
  <c r="D26" i="5"/>
  <c r="V44" i="31"/>
  <c r="V45" i="31" s="1"/>
  <c r="M44" i="28"/>
  <c r="T26" i="16"/>
  <c r="T45" i="16" s="1"/>
  <c r="AA26" i="12"/>
  <c r="Y45" i="1"/>
  <c r="X26" i="25"/>
  <c r="F44" i="25"/>
  <c r="AA26" i="15"/>
  <c r="AA45" i="15" s="1"/>
  <c r="J26" i="13"/>
  <c r="AA26" i="13"/>
  <c r="G45" i="9"/>
  <c r="D45" i="1"/>
  <c r="Z44" i="1"/>
  <c r="L45" i="31"/>
  <c r="E45" i="30"/>
  <c r="M45" i="30"/>
  <c r="U45" i="30"/>
  <c r="O45" i="30"/>
  <c r="E26" i="29"/>
  <c r="E45" i="29" s="1"/>
  <c r="M26" i="29"/>
  <c r="U26" i="29"/>
  <c r="D45" i="28"/>
  <c r="L45" i="28"/>
  <c r="Z37" i="28"/>
  <c r="H44" i="28"/>
  <c r="P44" i="28"/>
  <c r="X44" i="28"/>
  <c r="Z44" i="28" s="1"/>
  <c r="Z43" i="28"/>
  <c r="D45" i="24"/>
  <c r="L45" i="24"/>
  <c r="AA26" i="28"/>
  <c r="AA45" i="28" s="1"/>
  <c r="W45" i="29"/>
  <c r="J44" i="29"/>
  <c r="J45" i="29" s="1"/>
  <c r="S45" i="25"/>
  <c r="X26" i="24"/>
  <c r="J44" i="23"/>
  <c r="N44" i="31"/>
  <c r="C26" i="19"/>
  <c r="C45" i="19" s="1"/>
  <c r="K26" i="19"/>
  <c r="K45" i="19" s="1"/>
  <c r="S26" i="19"/>
  <c r="S45" i="19" s="1"/>
  <c r="L45" i="1"/>
  <c r="T45" i="1"/>
  <c r="O45" i="29"/>
  <c r="N45" i="28"/>
  <c r="T45" i="28"/>
  <c r="O26" i="27"/>
  <c r="O45" i="27" s="1"/>
  <c r="W45" i="27"/>
  <c r="L45" i="25"/>
  <c r="T45" i="25"/>
  <c r="R45" i="23"/>
  <c r="E26" i="17"/>
  <c r="M26" i="17"/>
  <c r="U26" i="17"/>
  <c r="U45" i="17" s="1"/>
  <c r="K44" i="15"/>
  <c r="AA26" i="14"/>
  <c r="AA45" i="14" s="1"/>
  <c r="AA44" i="23"/>
  <c r="AA45" i="23" s="1"/>
  <c r="J44" i="22"/>
  <c r="R44" i="22"/>
  <c r="R45" i="22" s="1"/>
  <c r="AA44" i="22"/>
  <c r="I44" i="16"/>
  <c r="Q45" i="28"/>
  <c r="U44" i="28"/>
  <c r="G44" i="24"/>
  <c r="G45" i="24" s="1"/>
  <c r="O44" i="24"/>
  <c r="G44" i="30"/>
  <c r="G45" i="30" s="1"/>
  <c r="J45" i="28"/>
  <c r="E44" i="5"/>
  <c r="E45" i="5" s="1"/>
  <c r="H44" i="30"/>
  <c r="U44" i="23"/>
  <c r="U45" i="23" s="1"/>
  <c r="H26" i="20"/>
  <c r="H45" i="20" s="1"/>
  <c r="F44" i="20"/>
  <c r="J45" i="15"/>
  <c r="R44" i="29"/>
  <c r="W45" i="30"/>
  <c r="F45" i="28"/>
  <c r="V45" i="28"/>
  <c r="O45" i="28"/>
  <c r="W45" i="28"/>
  <c r="Z50" i="28"/>
  <c r="O45" i="24"/>
  <c r="J44" i="20"/>
  <c r="R44" i="20"/>
  <c r="R45" i="20" s="1"/>
  <c r="D45" i="18"/>
  <c r="H44" i="11"/>
  <c r="H45" i="11" s="1"/>
  <c r="P44" i="11"/>
  <c r="P45" i="11" s="1"/>
  <c r="Z37" i="9"/>
  <c r="X44" i="9"/>
  <c r="O45" i="2"/>
  <c r="E45" i="31"/>
  <c r="U45" i="31"/>
  <c r="T45" i="30"/>
  <c r="I45" i="29"/>
  <c r="Y45" i="29"/>
  <c r="L45" i="26"/>
  <c r="O45" i="25"/>
  <c r="S45" i="20"/>
  <c r="G26" i="10"/>
  <c r="L26" i="9"/>
  <c r="L45" i="9" s="1"/>
  <c r="Q45" i="5"/>
  <c r="G44" i="2"/>
  <c r="G45" i="2" s="1"/>
  <c r="O44" i="2"/>
  <c r="W44" i="2"/>
  <c r="W45" i="2" s="1"/>
  <c r="Z44" i="31"/>
  <c r="J44" i="30"/>
  <c r="R44" i="30"/>
  <c r="R45" i="30" s="1"/>
  <c r="C45" i="28"/>
  <c r="K45" i="28"/>
  <c r="S45" i="28"/>
  <c r="J44" i="28"/>
  <c r="R44" i="28"/>
  <c r="R45" i="28" s="1"/>
  <c r="AA45" i="27"/>
  <c r="J26" i="27"/>
  <c r="J45" i="27" s="1"/>
  <c r="F45" i="25"/>
  <c r="N45" i="25"/>
  <c r="V45" i="25"/>
  <c r="AA45" i="24"/>
  <c r="E45" i="23"/>
  <c r="M45" i="23"/>
  <c r="I45" i="22"/>
  <c r="Q45" i="22"/>
  <c r="Y45" i="22"/>
  <c r="K45" i="21"/>
  <c r="F45" i="20"/>
  <c r="N45" i="20"/>
  <c r="E45" i="7"/>
  <c r="M45" i="7"/>
  <c r="U45" i="7"/>
  <c r="F45" i="6"/>
  <c r="C45" i="4"/>
  <c r="K45" i="4"/>
  <c r="S45" i="4"/>
  <c r="Z25" i="4"/>
  <c r="I45" i="3"/>
  <c r="Q45" i="3"/>
  <c r="Y45" i="3"/>
  <c r="M45" i="31"/>
  <c r="Q45" i="29"/>
  <c r="D45" i="26"/>
  <c r="L45" i="23"/>
  <c r="C45" i="20"/>
  <c r="G26" i="15"/>
  <c r="G45" i="15" s="1"/>
  <c r="W26" i="15"/>
  <c r="W45" i="15" s="1"/>
  <c r="O45" i="13"/>
  <c r="O45" i="12"/>
  <c r="U44" i="12"/>
  <c r="U45" i="12" s="1"/>
  <c r="D26" i="9"/>
  <c r="D45" i="9" s="1"/>
  <c r="L26" i="7"/>
  <c r="Y45" i="5"/>
  <c r="I45" i="30"/>
  <c r="Q45" i="30"/>
  <c r="Y45" i="30"/>
  <c r="E26" i="28"/>
  <c r="E45" i="28" s="1"/>
  <c r="M26" i="28"/>
  <c r="M45" i="28" s="1"/>
  <c r="U26" i="28"/>
  <c r="U45" i="28" s="1"/>
  <c r="K45" i="27"/>
  <c r="F45" i="26"/>
  <c r="V45" i="26"/>
  <c r="I44" i="26"/>
  <c r="Q44" i="26"/>
  <c r="Y44" i="26"/>
  <c r="C45" i="24"/>
  <c r="K45" i="24"/>
  <c r="S45" i="24"/>
  <c r="V45" i="24"/>
  <c r="F45" i="23"/>
  <c r="N45" i="23"/>
  <c r="V45" i="23"/>
  <c r="AA45" i="22"/>
  <c r="L45" i="21"/>
  <c r="T45" i="21"/>
  <c r="G26" i="20"/>
  <c r="G45" i="20" s="1"/>
  <c r="O26" i="20"/>
  <c r="O45" i="20" s="1"/>
  <c r="W26" i="20"/>
  <c r="W45" i="20" s="1"/>
  <c r="Z44" i="19"/>
  <c r="L45" i="18"/>
  <c r="D45" i="17"/>
  <c r="T45" i="17"/>
  <c r="W45" i="14"/>
  <c r="N45" i="7"/>
  <c r="C45" i="2"/>
  <c r="K45" i="2"/>
  <c r="S45" i="2"/>
  <c r="C45" i="23"/>
  <c r="K45" i="23"/>
  <c r="J45" i="22"/>
  <c r="T45" i="19"/>
  <c r="E26" i="18"/>
  <c r="E45" i="18" s="1"/>
  <c r="M26" i="18"/>
  <c r="M45" i="18" s="1"/>
  <c r="U26" i="18"/>
  <c r="U45" i="18" s="1"/>
  <c r="S45" i="10"/>
  <c r="I45" i="6"/>
  <c r="M45" i="5"/>
  <c r="U45" i="5"/>
  <c r="V45" i="4"/>
  <c r="H45" i="1"/>
  <c r="P45" i="1"/>
  <c r="Z25" i="1"/>
  <c r="AA44" i="1"/>
  <c r="AA45" i="1" s="1"/>
  <c r="J45" i="31"/>
  <c r="R45" i="31"/>
  <c r="AA45" i="31"/>
  <c r="F45" i="29"/>
  <c r="N45" i="29"/>
  <c r="V45" i="29"/>
  <c r="H45" i="28"/>
  <c r="P45" i="28"/>
  <c r="Z25" i="28"/>
  <c r="G44" i="28"/>
  <c r="O44" i="28"/>
  <c r="W44" i="28"/>
  <c r="O45" i="21"/>
  <c r="W45" i="21"/>
  <c r="G26" i="21"/>
  <c r="G45" i="21" s="1"/>
  <c r="G45" i="17"/>
  <c r="O45" i="17"/>
  <c r="J44" i="15"/>
  <c r="J26" i="14"/>
  <c r="J45" i="14" s="1"/>
  <c r="R26" i="14"/>
  <c r="R45" i="14" s="1"/>
  <c r="I44" i="13"/>
  <c r="Q44" i="13"/>
  <c r="Q45" i="13" s="1"/>
  <c r="X44" i="13"/>
  <c r="Z43" i="13"/>
  <c r="Q45" i="7"/>
  <c r="Y45" i="7"/>
  <c r="AA26" i="6"/>
  <c r="AA44" i="4"/>
  <c r="AA45" i="4" s="1"/>
  <c r="X26" i="3"/>
  <c r="Z26" i="3" s="1"/>
  <c r="J45" i="21"/>
  <c r="AA45" i="21"/>
  <c r="V45" i="20"/>
  <c r="I45" i="19"/>
  <c r="Y45" i="19"/>
  <c r="AA44" i="18"/>
  <c r="AA45" i="18" s="1"/>
  <c r="J44" i="18"/>
  <c r="J45" i="18" s="1"/>
  <c r="R44" i="18"/>
  <c r="R45" i="18" s="1"/>
  <c r="Z25" i="17"/>
  <c r="W45" i="17"/>
  <c r="AA44" i="17"/>
  <c r="J44" i="17"/>
  <c r="R44" i="17"/>
  <c r="J45" i="16"/>
  <c r="R45" i="16"/>
  <c r="E26" i="13"/>
  <c r="E45" i="13" s="1"/>
  <c r="M26" i="13"/>
  <c r="M45" i="13" s="1"/>
  <c r="U26" i="13"/>
  <c r="U45" i="13" s="1"/>
  <c r="H44" i="12"/>
  <c r="P44" i="12"/>
  <c r="P45" i="12" s="1"/>
  <c r="C26" i="11"/>
  <c r="C45" i="11" s="1"/>
  <c r="K26" i="11"/>
  <c r="K45" i="11" s="1"/>
  <c r="S26" i="11"/>
  <c r="S45" i="11" s="1"/>
  <c r="AA44" i="10"/>
  <c r="C26" i="9"/>
  <c r="S26" i="9"/>
  <c r="G44" i="9"/>
  <c r="O44" i="9"/>
  <c r="W44" i="9"/>
  <c r="N44" i="9"/>
  <c r="N45" i="9" s="1"/>
  <c r="J26" i="8"/>
  <c r="J45" i="8" s="1"/>
  <c r="R26" i="8"/>
  <c r="I26" i="8"/>
  <c r="I45" i="8" s="1"/>
  <c r="Q26" i="8"/>
  <c r="Q45" i="8" s="1"/>
  <c r="D44" i="8"/>
  <c r="L44" i="8"/>
  <c r="T44" i="8"/>
  <c r="AA44" i="6"/>
  <c r="G26" i="3"/>
  <c r="G45" i="3" s="1"/>
  <c r="O26" i="3"/>
  <c r="O45" i="3" s="1"/>
  <c r="W26" i="3"/>
  <c r="W45" i="3" s="1"/>
  <c r="J26" i="2"/>
  <c r="J45" i="2" s="1"/>
  <c r="R26" i="2"/>
  <c r="R45" i="2" s="1"/>
  <c r="Z13" i="2"/>
  <c r="AA44" i="2"/>
  <c r="AA45" i="2" s="1"/>
  <c r="E26" i="21"/>
  <c r="E45" i="21" s="1"/>
  <c r="U26" i="21"/>
  <c r="U45" i="21" s="1"/>
  <c r="Q45" i="20"/>
  <c r="L44" i="20"/>
  <c r="K45" i="18"/>
  <c r="S45" i="18"/>
  <c r="C45" i="17"/>
  <c r="K45" i="17"/>
  <c r="S45" i="17"/>
  <c r="E26" i="16"/>
  <c r="E45" i="16" s="1"/>
  <c r="M26" i="16"/>
  <c r="U26" i="16"/>
  <c r="L45" i="14"/>
  <c r="C26" i="14"/>
  <c r="C45" i="14" s="1"/>
  <c r="K26" i="14"/>
  <c r="K45" i="14" s="1"/>
  <c r="S26" i="14"/>
  <c r="S45" i="14" s="1"/>
  <c r="H45" i="13"/>
  <c r="J44" i="13"/>
  <c r="Q26" i="10"/>
  <c r="I44" i="9"/>
  <c r="Y44" i="9"/>
  <c r="E45" i="8"/>
  <c r="M45" i="8"/>
  <c r="U45" i="8"/>
  <c r="D26" i="8"/>
  <c r="D45" i="8" s="1"/>
  <c r="L26" i="8"/>
  <c r="T26" i="8"/>
  <c r="N45" i="5"/>
  <c r="F26" i="21"/>
  <c r="F45" i="21" s="1"/>
  <c r="J44" i="21"/>
  <c r="R44" i="21"/>
  <c r="R45" i="21" s="1"/>
  <c r="J45" i="20"/>
  <c r="E26" i="19"/>
  <c r="E45" i="19" s="1"/>
  <c r="M26" i="19"/>
  <c r="M45" i="19" s="1"/>
  <c r="U26" i="19"/>
  <c r="U45" i="19" s="1"/>
  <c r="F45" i="16"/>
  <c r="N45" i="16"/>
  <c r="V45" i="16"/>
  <c r="Z50" i="16"/>
  <c r="E26" i="14"/>
  <c r="E45" i="14" s="1"/>
  <c r="M26" i="14"/>
  <c r="M45" i="14" s="1"/>
  <c r="U26" i="14"/>
  <c r="U45" i="14" s="1"/>
  <c r="D26" i="14"/>
  <c r="D45" i="14" s="1"/>
  <c r="H44" i="14"/>
  <c r="P44" i="14"/>
  <c r="X44" i="14"/>
  <c r="Z44" i="14" s="1"/>
  <c r="I45" i="13"/>
  <c r="D44" i="13"/>
  <c r="D45" i="13" s="1"/>
  <c r="L44" i="13"/>
  <c r="L45" i="13" s="1"/>
  <c r="T44" i="13"/>
  <c r="I45" i="12"/>
  <c r="Q45" i="12"/>
  <c r="G45" i="11"/>
  <c r="O45" i="11"/>
  <c r="W45" i="11"/>
  <c r="AA26" i="10"/>
  <c r="AA45" i="10" s="1"/>
  <c r="O26" i="9"/>
  <c r="O45" i="9" s="1"/>
  <c r="W26" i="9"/>
  <c r="J44" i="9"/>
  <c r="N26" i="8"/>
  <c r="N45" i="8" s="1"/>
  <c r="V26" i="8"/>
  <c r="V45" i="8" s="1"/>
  <c r="H44" i="8"/>
  <c r="H45" i="8" s="1"/>
  <c r="P44" i="8"/>
  <c r="P45" i="8" s="1"/>
  <c r="X44" i="8"/>
  <c r="X45" i="8" s="1"/>
  <c r="Z45" i="8" s="1"/>
  <c r="H26" i="7"/>
  <c r="H45" i="7" s="1"/>
  <c r="P26" i="7"/>
  <c r="P45" i="7" s="1"/>
  <c r="X26" i="7"/>
  <c r="Z26" i="7" s="1"/>
  <c r="E26" i="4"/>
  <c r="E45" i="4" s="1"/>
  <c r="M26" i="4"/>
  <c r="M45" i="4" s="1"/>
  <c r="U26" i="4"/>
  <c r="U45" i="4" s="1"/>
  <c r="C26" i="3"/>
  <c r="C45" i="3" s="1"/>
  <c r="K26" i="3"/>
  <c r="K45" i="3" s="1"/>
  <c r="S26" i="3"/>
  <c r="S45" i="3" s="1"/>
  <c r="AA26" i="3"/>
  <c r="H45" i="3"/>
  <c r="P45" i="3"/>
  <c r="F26" i="2"/>
  <c r="F45" i="2" s="1"/>
  <c r="N26" i="2"/>
  <c r="N45" i="2" s="1"/>
  <c r="V26" i="2"/>
  <c r="V45" i="2" s="1"/>
  <c r="H45" i="21"/>
  <c r="W26" i="19"/>
  <c r="W45" i="19" s="1"/>
  <c r="J44" i="16"/>
  <c r="R44" i="16"/>
  <c r="C26" i="15"/>
  <c r="G45" i="14"/>
  <c r="O45" i="14"/>
  <c r="C26" i="13"/>
  <c r="K26" i="13"/>
  <c r="S26" i="13"/>
  <c r="S45" i="13" s="1"/>
  <c r="C26" i="12"/>
  <c r="K26" i="12"/>
  <c r="S26" i="12"/>
  <c r="D26" i="10"/>
  <c r="L26" i="10"/>
  <c r="T26" i="10"/>
  <c r="I45" i="9"/>
  <c r="Q45" i="9"/>
  <c r="Y45" i="9"/>
  <c r="H26" i="9"/>
  <c r="H45" i="9" s="1"/>
  <c r="P26" i="9"/>
  <c r="P45" i="9" s="1"/>
  <c r="O26" i="8"/>
  <c r="Z37" i="8"/>
  <c r="Z13" i="7"/>
  <c r="G45" i="6"/>
  <c r="O45" i="6"/>
  <c r="W45" i="6"/>
  <c r="E45" i="3"/>
  <c r="M45" i="3"/>
  <c r="U45" i="3"/>
  <c r="E26" i="20"/>
  <c r="E45" i="20" s="1"/>
  <c r="M26" i="20"/>
  <c r="M45" i="20" s="1"/>
  <c r="U26" i="20"/>
  <c r="U45" i="20" s="1"/>
  <c r="H45" i="19"/>
  <c r="P45" i="19"/>
  <c r="Z25" i="19"/>
  <c r="AA44" i="19"/>
  <c r="AA45" i="19" s="1"/>
  <c r="J44" i="19"/>
  <c r="J45" i="19" s="1"/>
  <c r="R44" i="19"/>
  <c r="R45" i="19" s="1"/>
  <c r="I45" i="16"/>
  <c r="Q45" i="16"/>
  <c r="H44" i="15"/>
  <c r="P44" i="15"/>
  <c r="P45" i="15" s="1"/>
  <c r="H26" i="14"/>
  <c r="H45" i="14" s="1"/>
  <c r="P26" i="14"/>
  <c r="P45" i="14" s="1"/>
  <c r="X26" i="14"/>
  <c r="T45" i="13"/>
  <c r="AA26" i="11"/>
  <c r="AA45" i="11" s="1"/>
  <c r="I44" i="10"/>
  <c r="I45" i="10" s="1"/>
  <c r="Q44" i="10"/>
  <c r="Y45" i="8"/>
  <c r="Z26" i="6"/>
  <c r="Z26" i="4"/>
  <c r="F45" i="3"/>
  <c r="N45" i="3"/>
  <c r="V45" i="3"/>
  <c r="Z26" i="1"/>
  <c r="X45" i="1"/>
  <c r="Z45" i="1" s="1"/>
  <c r="Z26" i="28"/>
  <c r="G45" i="31"/>
  <c r="Z26" i="29"/>
  <c r="X45" i="29"/>
  <c r="Z45" i="29" s="1"/>
  <c r="F45" i="31"/>
  <c r="P45" i="30"/>
  <c r="AA45" i="29"/>
  <c r="H45" i="30"/>
  <c r="M45" i="1"/>
  <c r="U45" i="1"/>
  <c r="C45" i="29"/>
  <c r="K45" i="29"/>
  <c r="S45" i="29"/>
  <c r="G45" i="28"/>
  <c r="O45" i="31"/>
  <c r="E45" i="1"/>
  <c r="N45" i="1"/>
  <c r="P45" i="31"/>
  <c r="W45" i="31"/>
  <c r="J45" i="30"/>
  <c r="AA45" i="30"/>
  <c r="N45" i="31"/>
  <c r="Z26" i="30"/>
  <c r="X45" i="30"/>
  <c r="Z45" i="30" s="1"/>
  <c r="R45" i="29"/>
  <c r="F45" i="1"/>
  <c r="V45" i="1"/>
  <c r="H45" i="31"/>
  <c r="Z26" i="31"/>
  <c r="X45" i="31"/>
  <c r="Z45" i="31" s="1"/>
  <c r="C45" i="30"/>
  <c r="K45" i="30"/>
  <c r="S45" i="30"/>
  <c r="M45" i="29"/>
  <c r="U45" i="29"/>
  <c r="T45" i="26"/>
  <c r="W45" i="25"/>
  <c r="W45" i="23"/>
  <c r="X26" i="27"/>
  <c r="Z13" i="27"/>
  <c r="G45" i="27"/>
  <c r="E45" i="26"/>
  <c r="M45" i="26"/>
  <c r="U45" i="26"/>
  <c r="H45" i="25"/>
  <c r="P45" i="25"/>
  <c r="X45" i="25"/>
  <c r="Z45" i="25" s="1"/>
  <c r="Z26" i="25"/>
  <c r="T45" i="24"/>
  <c r="H45" i="23"/>
  <c r="P45" i="23"/>
  <c r="X45" i="23"/>
  <c r="Z45" i="23" s="1"/>
  <c r="Z26" i="23"/>
  <c r="T45" i="22"/>
  <c r="Z13" i="31"/>
  <c r="Z13" i="30"/>
  <c r="Z13" i="29"/>
  <c r="Z13" i="28"/>
  <c r="F45" i="22"/>
  <c r="N45" i="22"/>
  <c r="H45" i="26"/>
  <c r="P45" i="26"/>
  <c r="X45" i="26"/>
  <c r="Z45" i="26" s="1"/>
  <c r="Z26" i="26"/>
  <c r="G45" i="25"/>
  <c r="W45" i="24"/>
  <c r="Y44" i="24"/>
  <c r="Z44" i="24" s="1"/>
  <c r="Z37" i="24"/>
  <c r="G45" i="23"/>
  <c r="I45" i="26"/>
  <c r="Q45" i="26"/>
  <c r="Y45" i="26"/>
  <c r="D45" i="25"/>
  <c r="J45" i="25"/>
  <c r="H45" i="24"/>
  <c r="P45" i="24"/>
  <c r="X45" i="24"/>
  <c r="Z26" i="24"/>
  <c r="D45" i="23"/>
  <c r="J45" i="23"/>
  <c r="H45" i="22"/>
  <c r="P45" i="22"/>
  <c r="Z26" i="22"/>
  <c r="I45" i="21"/>
  <c r="Q45" i="21"/>
  <c r="Z13" i="1"/>
  <c r="Z37" i="1"/>
  <c r="Z37" i="31"/>
  <c r="Z37" i="30"/>
  <c r="Z37" i="29"/>
  <c r="Z44" i="27"/>
  <c r="Y45" i="24"/>
  <c r="Z26" i="17"/>
  <c r="X45" i="17"/>
  <c r="Z45" i="17" s="1"/>
  <c r="X44" i="15"/>
  <c r="Z43" i="15"/>
  <c r="Z13" i="26"/>
  <c r="Z13" i="25"/>
  <c r="Z13" i="24"/>
  <c r="Z13" i="23"/>
  <c r="Z13" i="22"/>
  <c r="L45" i="19"/>
  <c r="O45" i="18"/>
  <c r="I45" i="17"/>
  <c r="X45" i="16"/>
  <c r="Z26" i="16"/>
  <c r="H45" i="15"/>
  <c r="X26" i="15"/>
  <c r="Z13" i="15"/>
  <c r="Y44" i="15"/>
  <c r="Z37" i="15"/>
  <c r="X44" i="22"/>
  <c r="Z44" i="22" s="1"/>
  <c r="X26" i="21"/>
  <c r="X44" i="21"/>
  <c r="Z44" i="21" s="1"/>
  <c r="Z37" i="21"/>
  <c r="L45" i="20"/>
  <c r="J45" i="17"/>
  <c r="R45" i="17"/>
  <c r="AA45" i="17"/>
  <c r="Y45" i="16"/>
  <c r="Y45" i="21"/>
  <c r="X26" i="19"/>
  <c r="Z13" i="19"/>
  <c r="W45" i="18"/>
  <c r="F45" i="14"/>
  <c r="N45" i="14"/>
  <c r="V45" i="14"/>
  <c r="Z37" i="27"/>
  <c r="Z37" i="25"/>
  <c r="Z37" i="23"/>
  <c r="Z37" i="22"/>
  <c r="X26" i="20"/>
  <c r="Z13" i="20"/>
  <c r="Q45" i="19"/>
  <c r="Q45" i="18"/>
  <c r="Y45" i="18"/>
  <c r="C45" i="16"/>
  <c r="K45" i="16"/>
  <c r="S45" i="16"/>
  <c r="C45" i="15"/>
  <c r="C45" i="13"/>
  <c r="I45" i="20"/>
  <c r="Y45" i="20"/>
  <c r="T45" i="20"/>
  <c r="Z44" i="20"/>
  <c r="E45" i="17"/>
  <c r="M45" i="17"/>
  <c r="L45" i="17"/>
  <c r="D45" i="15"/>
  <c r="L45" i="15"/>
  <c r="K45" i="15"/>
  <c r="L45" i="10"/>
  <c r="W45" i="8"/>
  <c r="D45" i="19"/>
  <c r="F45" i="17"/>
  <c r="N45" i="17"/>
  <c r="V45" i="17"/>
  <c r="Z44" i="17"/>
  <c r="M45" i="16"/>
  <c r="U45" i="16"/>
  <c r="E45" i="15"/>
  <c r="M45" i="15"/>
  <c r="Z43" i="12"/>
  <c r="X44" i="12"/>
  <c r="D45" i="20"/>
  <c r="G45" i="18"/>
  <c r="Z44" i="16"/>
  <c r="I26" i="15"/>
  <c r="I45" i="15" s="1"/>
  <c r="Q26" i="15"/>
  <c r="Q45" i="15" s="1"/>
  <c r="Y26" i="15"/>
  <c r="Z25" i="15"/>
  <c r="C44" i="13"/>
  <c r="K44" i="13"/>
  <c r="S44" i="13"/>
  <c r="AA44" i="13"/>
  <c r="AA45" i="13" s="1"/>
  <c r="G45" i="12"/>
  <c r="Y44" i="12"/>
  <c r="Y45" i="12" s="1"/>
  <c r="Z37" i="12"/>
  <c r="X44" i="11"/>
  <c r="X26" i="9"/>
  <c r="Z26" i="8"/>
  <c r="O45" i="8"/>
  <c r="J45" i="13"/>
  <c r="H45" i="12"/>
  <c r="Z26" i="12"/>
  <c r="F45" i="11"/>
  <c r="N45" i="11"/>
  <c r="V45" i="11"/>
  <c r="R45" i="11"/>
  <c r="D45" i="10"/>
  <c r="T45" i="10"/>
  <c r="F45" i="10"/>
  <c r="C44" i="9"/>
  <c r="C45" i="9" s="1"/>
  <c r="S44" i="9"/>
  <c r="S45" i="9" s="1"/>
  <c r="AA44" i="9"/>
  <c r="AA45" i="9" s="1"/>
  <c r="Y44" i="11"/>
  <c r="Y45" i="11" s="1"/>
  <c r="Z37" i="11"/>
  <c r="R45" i="8"/>
  <c r="Z13" i="18"/>
  <c r="Z13" i="17"/>
  <c r="Z13" i="16"/>
  <c r="U45" i="15"/>
  <c r="Z43" i="14"/>
  <c r="G45" i="13"/>
  <c r="W45" i="13"/>
  <c r="AA45" i="12"/>
  <c r="X45" i="11"/>
  <c r="Z26" i="11"/>
  <c r="N45" i="10"/>
  <c r="V45" i="10"/>
  <c r="X44" i="10"/>
  <c r="Z44" i="10" s="1"/>
  <c r="Z37" i="10"/>
  <c r="Y44" i="14"/>
  <c r="R45" i="13"/>
  <c r="C45" i="12"/>
  <c r="K45" i="12"/>
  <c r="S45" i="12"/>
  <c r="I45" i="11"/>
  <c r="D45" i="12"/>
  <c r="L45" i="12"/>
  <c r="T45" i="12"/>
  <c r="J45" i="12"/>
  <c r="H45" i="10"/>
  <c r="P45" i="10"/>
  <c r="X26" i="10"/>
  <c r="E45" i="9"/>
  <c r="M45" i="9"/>
  <c r="U45" i="9"/>
  <c r="K45" i="9"/>
  <c r="Z37" i="20"/>
  <c r="Z37" i="19"/>
  <c r="Z37" i="18"/>
  <c r="Z37" i="17"/>
  <c r="Z37" i="16"/>
  <c r="I26" i="14"/>
  <c r="I45" i="14" s="1"/>
  <c r="Q26" i="14"/>
  <c r="Q45" i="14" s="1"/>
  <c r="Y26" i="14"/>
  <c r="Z25" i="14"/>
  <c r="M45" i="12"/>
  <c r="Y45" i="10"/>
  <c r="Q45" i="10"/>
  <c r="F45" i="9"/>
  <c r="V45" i="9"/>
  <c r="J26" i="9"/>
  <c r="J45" i="9" s="1"/>
  <c r="R26" i="9"/>
  <c r="R45" i="9" s="1"/>
  <c r="C44" i="8"/>
  <c r="C45" i="8" s="1"/>
  <c r="K44" i="8"/>
  <c r="S44" i="8"/>
  <c r="S45" i="8" s="1"/>
  <c r="AA44" i="8"/>
  <c r="AA45" i="8" s="1"/>
  <c r="AA45" i="7"/>
  <c r="N45" i="6"/>
  <c r="V45" i="6"/>
  <c r="J45" i="5"/>
  <c r="R45" i="5"/>
  <c r="AA45" i="5"/>
  <c r="F45" i="4"/>
  <c r="J26" i="10"/>
  <c r="J45" i="10" s="1"/>
  <c r="R26" i="10"/>
  <c r="R45" i="10" s="1"/>
  <c r="K45" i="8"/>
  <c r="X44" i="6"/>
  <c r="Z44" i="6" s="1"/>
  <c r="Z37" i="6"/>
  <c r="D45" i="7"/>
  <c r="D45" i="5"/>
  <c r="X44" i="4"/>
  <c r="Z44" i="4" s="1"/>
  <c r="Z37" i="4"/>
  <c r="L45" i="3"/>
  <c r="X45" i="2"/>
  <c r="Z45" i="2" s="1"/>
  <c r="Z26" i="2"/>
  <c r="X44" i="2"/>
  <c r="Z44" i="2" s="1"/>
  <c r="Z37" i="2"/>
  <c r="F45" i="7"/>
  <c r="V45" i="7"/>
  <c r="I45" i="7"/>
  <c r="Y45" i="6"/>
  <c r="I45" i="5"/>
  <c r="G44" i="8"/>
  <c r="G45" i="8" s="1"/>
  <c r="O44" i="8"/>
  <c r="W44" i="8"/>
  <c r="L45" i="7"/>
  <c r="F45" i="5"/>
  <c r="V45" i="5"/>
  <c r="L45" i="5"/>
  <c r="J26" i="4"/>
  <c r="J45" i="4" s="1"/>
  <c r="R26" i="4"/>
  <c r="R45" i="4" s="1"/>
  <c r="J26" i="3"/>
  <c r="J45" i="3" s="1"/>
  <c r="R26" i="3"/>
  <c r="R45" i="3" s="1"/>
  <c r="Z13" i="13"/>
  <c r="Z13" i="12"/>
  <c r="Z13" i="11"/>
  <c r="F45" i="8"/>
  <c r="Z44" i="8"/>
  <c r="X44" i="7"/>
  <c r="Z44" i="7" s="1"/>
  <c r="Z37" i="7"/>
  <c r="X44" i="5"/>
  <c r="Z37" i="5"/>
  <c r="AA45" i="3"/>
  <c r="T45" i="3"/>
  <c r="X44" i="3"/>
  <c r="Z37" i="3"/>
  <c r="G44" i="10"/>
  <c r="G45" i="10" s="1"/>
  <c r="O44" i="10"/>
  <c r="O45" i="10" s="1"/>
  <c r="W44" i="10"/>
  <c r="W45" i="10" s="1"/>
  <c r="T45" i="7"/>
  <c r="D45" i="6"/>
  <c r="Z26" i="5"/>
  <c r="T45" i="5"/>
  <c r="Z13" i="6"/>
  <c r="Z13" i="5"/>
  <c r="K45" i="13" l="1"/>
  <c r="X45" i="7"/>
  <c r="Z45" i="7" s="1"/>
  <c r="Z45" i="24"/>
  <c r="Z44" i="9"/>
  <c r="Z45" i="16"/>
  <c r="X45" i="28"/>
  <c r="Z45" i="28" s="1"/>
  <c r="Z44" i="13"/>
  <c r="X45" i="13"/>
  <c r="Z45" i="13" s="1"/>
  <c r="X45" i="14"/>
  <c r="AA45" i="6"/>
  <c r="T45" i="8"/>
  <c r="W45" i="9"/>
  <c r="L45" i="8"/>
  <c r="X45" i="6"/>
  <c r="Z45" i="6" s="1"/>
  <c r="X45" i="27"/>
  <c r="Z45" i="27" s="1"/>
  <c r="Z26" i="27"/>
  <c r="Z26" i="10"/>
  <c r="X45" i="10"/>
  <c r="Z45" i="10" s="1"/>
  <c r="X45" i="22"/>
  <c r="Z45" i="22" s="1"/>
  <c r="Y45" i="14"/>
  <c r="Z45" i="14" s="1"/>
  <c r="Z26" i="14"/>
  <c r="Z26" i="9"/>
  <c r="X45" i="9"/>
  <c r="Z45" i="9" s="1"/>
  <c r="Z44" i="12"/>
  <c r="Z26" i="20"/>
  <c r="X45" i="20"/>
  <c r="Z45" i="20" s="1"/>
  <c r="Z26" i="21"/>
  <c r="X45" i="21"/>
  <c r="Z45" i="21" s="1"/>
  <c r="Z44" i="3"/>
  <c r="X45" i="3"/>
  <c r="Z45" i="3" s="1"/>
  <c r="Z45" i="11"/>
  <c r="Z44" i="11"/>
  <c r="Z44" i="5"/>
  <c r="X45" i="5"/>
  <c r="Z45" i="5" s="1"/>
  <c r="X45" i="4"/>
  <c r="Z45" i="4" s="1"/>
  <c r="X45" i="12"/>
  <c r="Z45" i="12" s="1"/>
  <c r="Y45" i="15"/>
  <c r="Z26" i="19"/>
  <c r="X45" i="19"/>
  <c r="Z45" i="19" s="1"/>
  <c r="X45" i="15"/>
  <c r="Z26" i="15"/>
  <c r="Z44" i="15"/>
  <c r="Z45" i="15" l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<sst xmlns="http://schemas.openxmlformats.org/spreadsheetml/2006/main" count="4030" uniqueCount="110">
  <si>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</si>
  <si>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</si>
  <si>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</si>
  <si>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</si>
  <si>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</si>
  <si>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</si>
  <si>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</si>
  <si>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</si>
  <si>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</si>
  <si>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</si>
  <si>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</si>
  <si>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</si>
  <si>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</si>
  <si>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</si>
  <si>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</si>
  <si>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</si>
  <si>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</si>
  <si>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</si>
  <si>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</si>
  <si>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</si>
  <si>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</si>
  <si>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</si>
  <si>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</si>
  <si>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</si>
  <si>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</si>
  <si>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</si>
  <si>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</si>
  <si>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</si>
  <si>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</si>
  <si>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</si>
  <si>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</si>
  <si>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</si>
  <si>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</si>
  <si>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</si>
  <si>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</si>
  <si>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</si>
  <si>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</si>
  <si>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</si>
  <si>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</si>
  <si>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</si>
  <si>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</si>
  <si>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</si>
  <si>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</si>
  <si>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</si>
  <si>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</si>
  <si>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</si>
  <si>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</si>
  <si>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</si>
  <si>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</si>
  <si>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</si>
  <si>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</si>
  <si>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</si>
  <si>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</si>
  <si>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</si>
  <si>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</si>
  <si>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</si>
  <si>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</si>
  <si>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</si>
  <si>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</si>
  <si>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</si>
  <si>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</si>
  <si>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</si>
  <si>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</si>
  <si>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</si>
  <si>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</si>
  <si>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</si>
  <si>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</si>
  <si>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</si>
  <si>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</si>
  <si>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</si>
  <si>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</si>
  <si>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</si>
  <si>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</si>
  <si>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</si>
  <si>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</si>
  <si>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</si>
  <si>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2nd Quarter ended 31 December 2025 (Figures Finalised as at 2026/01/30)</t>
  </si>
  <si>
    <t>Western Cape: Cederberg (WC012) - Table C6 Quarterly Budget Statement - Financial Position ( Energy sources                                     ) for 2nd Quarter ended 31 December 2025 (Figures Finalised as at 2026/01/30)</t>
  </si>
  <si>
    <t>Western Cape: Bergrivier (WC013) - Table C6 Quarterly Budget Statement - Financial Position ( Energy sources                                     ) for 2nd Quarter ended 31 December 2025 (Figures Finalised as at 2026/01/30)</t>
  </si>
  <si>
    <t>Western Cape: Saldanha Bay (WC014) - Table C6 Quarterly Budget Statement - Financial Position ( Energy sources                                     ) for 2nd Quarter ended 31 December 2025 (Figures Finalised as at 2026/01/30)</t>
  </si>
  <si>
    <t>Western Cape: Swartland (WC015) - Table C6 Quarterly Budget Statement - Financial Position ( Energy sources                                     ) for 2nd Quarter ended 31 December 2025 (Figures Finalised as at 2026/01/30)</t>
  </si>
  <si>
    <t>Western Cape: West Coast (DC1) - Table C6 Quarterly Budget Statement - Financial Position ( Energy sources                                     ) for 2nd Quarter ended 31 December 2025 (Figures Finalised as at 2026/01/30)</t>
  </si>
  <si>
    <t>Western Cape: Witzenberg (WC022) - Table C6 Quarterly Budget Statement - Financial Position ( Energy sources                                     ) for 2nd Quarter ended 31 December 2025 (Figures Finalised as at 2026/01/30)</t>
  </si>
  <si>
    <t>Western Cape: Drakenstein (WC023) - Table C6 Quarterly Budget Statement - Financial Position ( Energy sources                                     ) for 2nd Quarter ended 31 December 2025 (Figures Finalised as at 2026/01/30)</t>
  </si>
  <si>
    <t>Western Cape: Stellenbosch (WC024) - Table C6 Quarterly Budget Statement - Financial Position ( Energy sources                                     ) for 2nd Quarter ended 31 December 2025 (Figures Finalised as at 2026/01/30)</t>
  </si>
  <si>
    <t>Western Cape: Breede Valley (WC025) - Table C6 Quarterly Budget Statement - Financial Position ( Energy sources                                     ) for 2nd Quarter ended 31 December 2025 (Figures Finalised as at 2026/01/30)</t>
  </si>
  <si>
    <t>Western Cape: Langeberg (WC026) - Table C6 Quarterly Budget Statement - Financial Position ( Energy sources                                     ) for 2nd Quarter ended 31 December 2025 (Figures Finalised as at 2026/01/30)</t>
  </si>
  <si>
    <t>Western Cape: Cape Winelands DM (DC2) - Table C6 Quarterly Budget Statement - Financial Position ( Energy sources                                     ) for 2nd Quarter ended 31 December 2025 (Figures Finalised as at 2026/01/30)</t>
  </si>
  <si>
    <t>Western Cape: Theewaterskloof (WC031) - Table C6 Quarterly Budget Statement - Financial Position ( Energy sources                                     ) for 2nd Quarter ended 31 December 2025 (Figures Finalised as at 2026/01/30)</t>
  </si>
  <si>
    <t>Western Cape: Overstrand (WC032) - Table C6 Quarterly Budget Statement - Financial Position ( Energy sources                                     ) for 2nd Quarter ended 31 December 2025 (Figures Finalised as at 2026/01/30)</t>
  </si>
  <si>
    <t>Western Cape: Cape Agulhas (WC033) - Table C6 Quarterly Budget Statement - Financial Position ( Energy sources                                     ) for 2nd Quarter ended 31 December 2025 (Figures Finalised as at 2026/01/30)</t>
  </si>
  <si>
    <t>Western Cape: Swellendam (WC034) - Table C6 Quarterly Budget Statement - Financial Position ( Energy sources                                     ) for 2nd Quarter ended 31 December 2025 (Figures Finalised as at 2026/01/30)</t>
  </si>
  <si>
    <t>Western Cape: Overberg (DC3) - Table C6 Quarterly Budget Statement - Financial Position ( Energy sources                                     ) for 2nd Quarter ended 31 December 2025 (Figures Finalised as at 2026/01/30)</t>
  </si>
  <si>
    <t>Western Cape: Kannaland (WC041) - Table C6 Quarterly Budget Statement - Financial Position ( Energy sources                                     ) for 2nd Quarter ended 31 December 2025 (Figures Finalised as at 2026/01/30)</t>
  </si>
  <si>
    <t>Western Cape: Hessequa (WC042) - Table C6 Quarterly Budget Statement - Financial Position ( Energy sources                                     ) for 2nd Quarter ended 31 December 2025 (Figures Finalised as at 2026/01/30)</t>
  </si>
  <si>
    <t>Western Cape: Mossel Bay (WC043) - Table C6 Quarterly Budget Statement - Financial Position ( Energy sources                                     ) for 2nd Quarter ended 31 December 2025 (Figures Finalised as at 2026/01/30)</t>
  </si>
  <si>
    <t>Western Cape: George (WC044) - Table C6 Quarterly Budget Statement - Financial Position ( Energy sources                                     ) for 2nd Quarter ended 31 December 2025 (Figures Finalised as at 2026/01/30)</t>
  </si>
  <si>
    <t>Western Cape: Oudtshoorn (WC045) - Table C6 Quarterly Budget Statement - Financial Position ( Energy sources                                     ) for 2nd Quarter ended 31 December 2025 (Figures Finalised as at 2026/01/30)</t>
  </si>
  <si>
    <t>Western Cape: Bitou (WC047) - Table C6 Quarterly Budget Statement - Financial Position ( Energy sources                                     ) for 2nd Quarter ended 31 December 2025 (Figures Finalised as at 2026/01/30)</t>
  </si>
  <si>
    <t>Western Cape: Knysna (WC048) - Table C6 Quarterly Budget Statement - Financial Position ( Energy sources                                     ) for 2nd Quarter ended 31 December 2025 (Figures Finalised as at 2026/01/30)</t>
  </si>
  <si>
    <t>Western Cape: Garden Route (DC4) - Table C6 Quarterly Budget Statement - Financial Position ( Energy sources                                     ) for 2nd Quarter ended 31 December 2025 (Figures Finalised as at 2026/01/30)</t>
  </si>
  <si>
    <t>Western Cape: Laingsburg (WC051) - Table C6 Quarterly Budget Statement - Financial Position ( Energy sources                                     ) for 2nd Quarter ended 31 December 2025 (Figures Finalised as at 2026/01/30)</t>
  </si>
  <si>
    <t>Western Cape: Prince Albert (WC052) - Table C6 Quarterly Budget Statement - Financial Position ( Energy sources                                     ) for 2nd Quarter ended 31 December 2025 (Figures Finalised as at 2026/01/30)</t>
  </si>
  <si>
    <t>Western Cape: Beaufort West (WC053) - Table C6 Quarterly Budget Statement - Financial Position ( Energy sources                                     ) for 2nd Quarter ended 31 December 2025 (Figures Finalised as at 2026/01/30)</t>
  </si>
  <si>
    <t>Western Cape: Central Karoo (DC5)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</si>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</sst>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activeCell="E2" sqref="E2:AA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344679659</v>
      </c>
      <c r="D7" s="18"/>
      <c r="E7" s="19">
        <v>1548305201</v>
      </c>
      <c r="F7" s="20">
        <v>1862992097</v>
      </c>
      <c r="G7" s="20">
        <v>24197869</v>
      </c>
      <c r="H7" s="20">
        <v>72297360</v>
      </c>
      <c r="I7" s="20">
        <v>-3610173</v>
      </c>
      <c r="J7" s="20">
        <v>92885056</v>
      </c>
      <c r="K7" s="20">
        <v>-598187778</v>
      </c>
      <c r="L7" s="20">
        <v>220761410</v>
      </c>
      <c r="M7" s="20">
        <v>-377752041</v>
      </c>
      <c r="N7" s="20">
        <v>-755178409</v>
      </c>
      <c r="O7" s="20"/>
      <c r="P7" s="20"/>
      <c r="Q7" s="20"/>
      <c r="R7" s="20"/>
      <c r="S7" s="20"/>
      <c r="T7" s="20"/>
      <c r="U7" s="20"/>
      <c r="V7" s="20"/>
      <c r="W7" s="20">
        <v>-662293353</v>
      </c>
      <c r="X7" s="20">
        <v>1424282405</v>
      </c>
      <c r="Y7" s="20">
        <v>-2086575758</v>
      </c>
      <c r="Z7" s="21">
        <v>-146.50014285614938</v>
      </c>
      <c r="AA7" s="22">
        <v>1862992097</v>
      </c>
    </row>
    <row r="8" spans="1:27" x14ac:dyDescent="0.25">
      <c r="A8" s="23" t="s">
        <v>36</v>
      </c>
      <c r="B8" s="17" t="s">
        <v>32</v>
      </c>
      <c r="C8" s="18">
        <v>57723938</v>
      </c>
      <c r="D8" s="18"/>
      <c r="E8" s="19"/>
      <c r="F8" s="20"/>
      <c r="G8" s="20">
        <v>2488</v>
      </c>
      <c r="H8" s="20">
        <v>409</v>
      </c>
      <c r="I8" s="20">
        <v>-2127</v>
      </c>
      <c r="J8" s="20">
        <v>770</v>
      </c>
      <c r="K8" s="20">
        <v>57699014</v>
      </c>
      <c r="L8" s="20">
        <v>26931</v>
      </c>
      <c r="M8" s="20">
        <v>-26997</v>
      </c>
      <c r="N8" s="20">
        <v>57698948</v>
      </c>
      <c r="O8" s="20"/>
      <c r="P8" s="20"/>
      <c r="Q8" s="20"/>
      <c r="R8" s="20"/>
      <c r="S8" s="20"/>
      <c r="T8" s="20"/>
      <c r="U8" s="20"/>
      <c r="V8" s="20"/>
      <c r="W8" s="20">
        <v>57699718</v>
      </c>
      <c r="X8" s="20"/>
      <c r="Y8" s="20">
        <v>57699718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38202796</v>
      </c>
      <c r="D11" s="18"/>
      <c r="E11" s="19"/>
      <c r="F11" s="20"/>
      <c r="G11" s="24">
        <v>-290631514</v>
      </c>
      <c r="H11" s="24">
        <v>-1762426</v>
      </c>
      <c r="I11" s="24">
        <v>206171</v>
      </c>
      <c r="J11" s="20">
        <v>-292187769</v>
      </c>
      <c r="K11" s="24">
        <v>481524</v>
      </c>
      <c r="L11" s="24">
        <v>188748</v>
      </c>
      <c r="M11" s="20">
        <v>536962</v>
      </c>
      <c r="N11" s="24">
        <v>1207234</v>
      </c>
      <c r="O11" s="24"/>
      <c r="P11" s="24"/>
      <c r="Q11" s="20"/>
      <c r="R11" s="24"/>
      <c r="S11" s="24"/>
      <c r="T11" s="20"/>
      <c r="U11" s="24"/>
      <c r="V11" s="24"/>
      <c r="W11" s="24">
        <v>-290980535</v>
      </c>
      <c r="X11" s="20"/>
      <c r="Y11" s="24">
        <v>-290980535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-16600</v>
      </c>
      <c r="D12" s="18"/>
      <c r="E12" s="19"/>
      <c r="F12" s="20"/>
      <c r="G12" s="20"/>
      <c r="H12" s="20"/>
      <c r="I12" s="20"/>
      <c r="J12" s="20"/>
      <c r="K12" s="20">
        <v>-16600</v>
      </c>
      <c r="L12" s="20"/>
      <c r="M12" s="20"/>
      <c r="N12" s="20">
        <v>-16600</v>
      </c>
      <c r="O12" s="20"/>
      <c r="P12" s="20"/>
      <c r="Q12" s="20"/>
      <c r="R12" s="20"/>
      <c r="S12" s="20"/>
      <c r="T12" s="20"/>
      <c r="U12" s="20"/>
      <c r="V12" s="20"/>
      <c r="W12" s="20">
        <v>-16600</v>
      </c>
      <c r="X12" s="20"/>
      <c r="Y12" s="20">
        <v>-16600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440589793</v>
      </c>
      <c r="D13" s="29">
        <f>SUM(D6:D12)</f>
        <v>0</v>
      </c>
      <c r="E13" s="30">
        <f t="shared" si="0"/>
        <v>1548305201</v>
      </c>
      <c r="F13" s="31">
        <f t="shared" si="0"/>
        <v>1862992097</v>
      </c>
      <c r="G13" s="31">
        <f t="shared" si="0"/>
        <v>-266431157</v>
      </c>
      <c r="H13" s="31">
        <f t="shared" si="0"/>
        <v>70535343</v>
      </c>
      <c r="I13" s="31">
        <f t="shared" si="0"/>
        <v>-3406129</v>
      </c>
      <c r="J13" s="31">
        <f t="shared" si="0"/>
        <v>-199301943</v>
      </c>
      <c r="K13" s="31">
        <f t="shared" si="0"/>
        <v>-540023840</v>
      </c>
      <c r="L13" s="31">
        <f t="shared" si="0"/>
        <v>220977089</v>
      </c>
      <c r="M13" s="31">
        <f t="shared" si="0"/>
        <v>-377242076</v>
      </c>
      <c r="N13" s="31">
        <f t="shared" si="0"/>
        <v>-696288827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-895590770</v>
      </c>
      <c r="X13" s="31">
        <f t="shared" si="0"/>
        <v>1424282405</v>
      </c>
      <c r="Y13" s="31">
        <f t="shared" si="0"/>
        <v>-2319873175</v>
      </c>
      <c r="Z13" s="32">
        <f>+IF(X13&lt;&gt;0,+(Y13/X13)*100,0)</f>
        <v>-162.88013998178963</v>
      </c>
      <c r="AA13" s="33">
        <f>SUM(AA6:AA12)</f>
        <v>1862992097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11907142473</v>
      </c>
      <c r="D17" s="18"/>
      <c r="E17" s="19">
        <v>706180523</v>
      </c>
      <c r="F17" s="20">
        <v>778715376</v>
      </c>
      <c r="G17" s="24">
        <v>5262244</v>
      </c>
      <c r="H17" s="24">
        <v>32461131</v>
      </c>
      <c r="I17" s="24">
        <v>91242981</v>
      </c>
      <c r="J17" s="20">
        <v>128966356</v>
      </c>
      <c r="K17" s="24">
        <v>12017871031</v>
      </c>
      <c r="L17" s="24">
        <v>68172784</v>
      </c>
      <c r="M17" s="20">
        <v>55425709</v>
      </c>
      <c r="N17" s="24">
        <v>12141469524</v>
      </c>
      <c r="O17" s="24"/>
      <c r="P17" s="24"/>
      <c r="Q17" s="20"/>
      <c r="R17" s="24"/>
      <c r="S17" s="24"/>
      <c r="T17" s="20"/>
      <c r="U17" s="24"/>
      <c r="V17" s="24"/>
      <c r="W17" s="24">
        <v>12270435880</v>
      </c>
      <c r="X17" s="20">
        <v>586656832</v>
      </c>
      <c r="Y17" s="24">
        <v>11683779048</v>
      </c>
      <c r="Z17" s="25">
        <v>1991.5866330522849</v>
      </c>
      <c r="AA17" s="26">
        <v>778715376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27442085</v>
      </c>
      <c r="D21" s="18"/>
      <c r="E21" s="19">
        <v>1649293</v>
      </c>
      <c r="F21" s="20">
        <v>1943349</v>
      </c>
      <c r="G21" s="20">
        <v>-254782</v>
      </c>
      <c r="H21" s="20">
        <v>-254782</v>
      </c>
      <c r="I21" s="20">
        <v>-244832</v>
      </c>
      <c r="J21" s="20">
        <v>-754396</v>
      </c>
      <c r="K21" s="20">
        <v>27197253</v>
      </c>
      <c r="L21" s="20">
        <v>-244832</v>
      </c>
      <c r="M21" s="20">
        <v>-244832</v>
      </c>
      <c r="N21" s="20">
        <v>26707589</v>
      </c>
      <c r="O21" s="20"/>
      <c r="P21" s="20"/>
      <c r="Q21" s="20"/>
      <c r="R21" s="20"/>
      <c r="S21" s="20"/>
      <c r="T21" s="20"/>
      <c r="U21" s="20"/>
      <c r="V21" s="20"/>
      <c r="W21" s="20">
        <v>25953193</v>
      </c>
      <c r="X21" s="20">
        <v>4499056</v>
      </c>
      <c r="Y21" s="20">
        <v>21454137</v>
      </c>
      <c r="Z21" s="21">
        <v>476.85863434462698</v>
      </c>
      <c r="AA21" s="22">
        <v>1943349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11934584558</v>
      </c>
      <c r="D25" s="29">
        <f t="shared" ref="D25:Y25" si="1">SUM(D15:D24)</f>
        <v>0</v>
      </c>
      <c r="E25" s="35">
        <f t="shared" si="1"/>
        <v>707829816</v>
      </c>
      <c r="F25" s="36">
        <f t="shared" si="1"/>
        <v>780658725</v>
      </c>
      <c r="G25" s="36">
        <f t="shared" si="1"/>
        <v>5007462</v>
      </c>
      <c r="H25" s="36">
        <f t="shared" si="1"/>
        <v>32206349</v>
      </c>
      <c r="I25" s="36">
        <f t="shared" si="1"/>
        <v>90998149</v>
      </c>
      <c r="J25" s="36">
        <f t="shared" si="1"/>
        <v>128211960</v>
      </c>
      <c r="K25" s="36">
        <f t="shared" si="1"/>
        <v>12045068284</v>
      </c>
      <c r="L25" s="36">
        <f t="shared" si="1"/>
        <v>67927952</v>
      </c>
      <c r="M25" s="36">
        <f t="shared" si="1"/>
        <v>55180877</v>
      </c>
      <c r="N25" s="36">
        <f t="shared" si="1"/>
        <v>12168177113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12296389073</v>
      </c>
      <c r="X25" s="36">
        <f t="shared" si="1"/>
        <v>591155888</v>
      </c>
      <c r="Y25" s="36">
        <f t="shared" si="1"/>
        <v>11705233185</v>
      </c>
      <c r="Z25" s="37">
        <f>+IF(X25&lt;&gt;0,+(Y25/X25)*100,0)</f>
        <v>1980.0586313368499</v>
      </c>
      <c r="AA25" s="38">
        <f>SUM(AA15:AA24)</f>
        <v>780658725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12375174351</v>
      </c>
      <c r="D26" s="29">
        <f>+D13+D25</f>
        <v>0</v>
      </c>
      <c r="E26" s="30">
        <f t="shared" si="2"/>
        <v>2256135017</v>
      </c>
      <c r="F26" s="31">
        <f t="shared" si="2"/>
        <v>2643650822</v>
      </c>
      <c r="G26" s="31">
        <f t="shared" si="2"/>
        <v>-261423695</v>
      </c>
      <c r="H26" s="31">
        <f t="shared" si="2"/>
        <v>102741692</v>
      </c>
      <c r="I26" s="31">
        <f t="shared" si="2"/>
        <v>87592020</v>
      </c>
      <c r="J26" s="31">
        <f t="shared" si="2"/>
        <v>-71089983</v>
      </c>
      <c r="K26" s="31">
        <f t="shared" si="2"/>
        <v>11505044444</v>
      </c>
      <c r="L26" s="31">
        <f t="shared" si="2"/>
        <v>288905041</v>
      </c>
      <c r="M26" s="31">
        <f t="shared" si="2"/>
        <v>-322061199</v>
      </c>
      <c r="N26" s="31">
        <f t="shared" si="2"/>
        <v>11471888286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11400798303</v>
      </c>
      <c r="X26" s="31">
        <f t="shared" si="2"/>
        <v>2015438293</v>
      </c>
      <c r="Y26" s="31">
        <f t="shared" si="2"/>
        <v>9385360010</v>
      </c>
      <c r="Z26" s="32">
        <f>+IF(X26&lt;&gt;0,+(Y26/X26)*100,0)</f>
        <v>465.67339930957638</v>
      </c>
      <c r="AA26" s="33">
        <f>+AA13+AA25</f>
        <v>2643650822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320404358</v>
      </c>
      <c r="D31" s="18"/>
      <c r="E31" s="19">
        <v>254420175</v>
      </c>
      <c r="F31" s="20">
        <v>254420175</v>
      </c>
      <c r="G31" s="20">
        <v>9592717</v>
      </c>
      <c r="H31" s="20">
        <v>12512392</v>
      </c>
      <c r="I31" s="20">
        <v>56260030</v>
      </c>
      <c r="J31" s="20">
        <v>78365139</v>
      </c>
      <c r="K31" s="20">
        <v>329352459</v>
      </c>
      <c r="L31" s="20">
        <v>11906749</v>
      </c>
      <c r="M31" s="20">
        <v>5946934</v>
      </c>
      <c r="N31" s="20">
        <v>347206142</v>
      </c>
      <c r="O31" s="20"/>
      <c r="P31" s="20"/>
      <c r="Q31" s="20"/>
      <c r="R31" s="20"/>
      <c r="S31" s="20"/>
      <c r="T31" s="20"/>
      <c r="U31" s="20"/>
      <c r="V31" s="20"/>
      <c r="W31" s="20">
        <v>425571281</v>
      </c>
      <c r="X31" s="20">
        <v>242952635</v>
      </c>
      <c r="Y31" s="20">
        <v>182618646</v>
      </c>
      <c r="Z31" s="21">
        <v>75.166357426006101</v>
      </c>
      <c r="AA31" s="22">
        <v>254420175</v>
      </c>
    </row>
    <row r="32" spans="1:27" x14ac:dyDescent="0.25">
      <c r="A32" s="23" t="s">
        <v>59</v>
      </c>
      <c r="B32" s="17" t="s">
        <v>32</v>
      </c>
      <c r="C32" s="18">
        <v>736644688</v>
      </c>
      <c r="D32" s="18"/>
      <c r="E32" s="19"/>
      <c r="F32" s="20"/>
      <c r="G32" s="20">
        <v>-2280681778</v>
      </c>
      <c r="H32" s="20">
        <v>178497097</v>
      </c>
      <c r="I32" s="20">
        <v>209363485</v>
      </c>
      <c r="J32" s="20">
        <v>-1892821196</v>
      </c>
      <c r="K32" s="20">
        <v>227407477</v>
      </c>
      <c r="L32" s="20">
        <v>144779436</v>
      </c>
      <c r="M32" s="20">
        <v>-523886884</v>
      </c>
      <c r="N32" s="20">
        <v>-151699971</v>
      </c>
      <c r="O32" s="20"/>
      <c r="P32" s="20"/>
      <c r="Q32" s="20"/>
      <c r="R32" s="20"/>
      <c r="S32" s="20"/>
      <c r="T32" s="20"/>
      <c r="U32" s="20"/>
      <c r="V32" s="20"/>
      <c r="W32" s="20">
        <v>-2044521167</v>
      </c>
      <c r="X32" s="20"/>
      <c r="Y32" s="20">
        <v>-2044521167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1629588</v>
      </c>
      <c r="D33" s="18"/>
      <c r="E33" s="19"/>
      <c r="F33" s="20"/>
      <c r="G33" s="20">
        <v>2194453</v>
      </c>
      <c r="H33" s="20">
        <v>-1963891</v>
      </c>
      <c r="I33" s="20">
        <v>2254123</v>
      </c>
      <c r="J33" s="20">
        <v>2484685</v>
      </c>
      <c r="K33" s="20">
        <v>929099</v>
      </c>
      <c r="L33" s="20">
        <v>497490</v>
      </c>
      <c r="M33" s="20">
        <v>1037211</v>
      </c>
      <c r="N33" s="20">
        <v>2463800</v>
      </c>
      <c r="O33" s="20"/>
      <c r="P33" s="20"/>
      <c r="Q33" s="20"/>
      <c r="R33" s="20"/>
      <c r="S33" s="20"/>
      <c r="T33" s="20"/>
      <c r="U33" s="20"/>
      <c r="V33" s="20"/>
      <c r="W33" s="20">
        <v>4948485</v>
      </c>
      <c r="X33" s="20"/>
      <c r="Y33" s="20">
        <v>4948485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7054836</v>
      </c>
      <c r="D34" s="18"/>
      <c r="E34" s="19"/>
      <c r="F34" s="20"/>
      <c r="G34" s="20"/>
      <c r="H34" s="20"/>
      <c r="I34" s="20"/>
      <c r="J34" s="20"/>
      <c r="K34" s="20">
        <v>7054836</v>
      </c>
      <c r="L34" s="20"/>
      <c r="M34" s="20"/>
      <c r="N34" s="20">
        <v>7054836</v>
      </c>
      <c r="O34" s="20"/>
      <c r="P34" s="20"/>
      <c r="Q34" s="20"/>
      <c r="R34" s="20"/>
      <c r="S34" s="20"/>
      <c r="T34" s="20"/>
      <c r="U34" s="20"/>
      <c r="V34" s="20"/>
      <c r="W34" s="20">
        <v>7054836</v>
      </c>
      <c r="X34" s="20"/>
      <c r="Y34" s="20">
        <v>7054836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-1017536809</v>
      </c>
      <c r="D35" s="18"/>
      <c r="E35" s="19"/>
      <c r="F35" s="20"/>
      <c r="G35" s="20">
        <v>7227809</v>
      </c>
      <c r="H35" s="20">
        <v>12651940</v>
      </c>
      <c r="I35" s="20">
        <v>9191245</v>
      </c>
      <c r="J35" s="20">
        <v>29070994</v>
      </c>
      <c r="K35" s="20">
        <v>717120561</v>
      </c>
      <c r="L35" s="20">
        <v>29607489</v>
      </c>
      <c r="M35" s="20">
        <v>-34568359</v>
      </c>
      <c r="N35" s="20">
        <v>712159691</v>
      </c>
      <c r="O35" s="20"/>
      <c r="P35" s="20"/>
      <c r="Q35" s="20"/>
      <c r="R35" s="20"/>
      <c r="S35" s="20"/>
      <c r="T35" s="20"/>
      <c r="U35" s="20"/>
      <c r="V35" s="20"/>
      <c r="W35" s="20">
        <v>741230685</v>
      </c>
      <c r="X35" s="20"/>
      <c r="Y35" s="20">
        <v>741230685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48196661</v>
      </c>
      <c r="D37" s="29">
        <f t="shared" ref="D37:Y37" si="3">SUM(D29:D36)</f>
        <v>0</v>
      </c>
      <c r="E37" s="30">
        <f t="shared" si="3"/>
        <v>254420175</v>
      </c>
      <c r="F37" s="31">
        <f t="shared" si="3"/>
        <v>254420175</v>
      </c>
      <c r="G37" s="31">
        <f t="shared" si="3"/>
        <v>-2261666799</v>
      </c>
      <c r="H37" s="31">
        <f t="shared" si="3"/>
        <v>201697538</v>
      </c>
      <c r="I37" s="31">
        <f t="shared" si="3"/>
        <v>277068883</v>
      </c>
      <c r="J37" s="31">
        <f t="shared" si="3"/>
        <v>-1782900378</v>
      </c>
      <c r="K37" s="31">
        <f t="shared" si="3"/>
        <v>1281864432</v>
      </c>
      <c r="L37" s="31">
        <f t="shared" si="3"/>
        <v>186791164</v>
      </c>
      <c r="M37" s="31">
        <f t="shared" si="3"/>
        <v>-551471098</v>
      </c>
      <c r="N37" s="31">
        <f t="shared" si="3"/>
        <v>917184498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-865715880</v>
      </c>
      <c r="X37" s="31">
        <f t="shared" si="3"/>
        <v>242952635</v>
      </c>
      <c r="Y37" s="31">
        <f t="shared" si="3"/>
        <v>-1108668515</v>
      </c>
      <c r="Z37" s="32">
        <f>+IF(X37&lt;&gt;0,+(Y37/X37)*100,0)</f>
        <v>-456.33113425586015</v>
      </c>
      <c r="AA37" s="33">
        <f>SUM(AA29:AA36)</f>
        <v>254420175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1679217</v>
      </c>
      <c r="D40" s="18"/>
      <c r="E40" s="19"/>
      <c r="F40" s="20"/>
      <c r="G40" s="20"/>
      <c r="H40" s="20"/>
      <c r="I40" s="20"/>
      <c r="J40" s="20"/>
      <c r="K40" s="20">
        <v>1679218</v>
      </c>
      <c r="L40" s="20"/>
      <c r="M40" s="20"/>
      <c r="N40" s="20">
        <v>1679218</v>
      </c>
      <c r="O40" s="20"/>
      <c r="P40" s="20"/>
      <c r="Q40" s="20"/>
      <c r="R40" s="20"/>
      <c r="S40" s="20"/>
      <c r="T40" s="20"/>
      <c r="U40" s="20"/>
      <c r="V40" s="20"/>
      <c r="W40" s="20">
        <v>1679218</v>
      </c>
      <c r="X40" s="20"/>
      <c r="Y40" s="20">
        <v>1679218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51736536</v>
      </c>
      <c r="D42" s="18"/>
      <c r="E42" s="19"/>
      <c r="F42" s="20"/>
      <c r="G42" s="20"/>
      <c r="H42" s="20"/>
      <c r="I42" s="20"/>
      <c r="J42" s="20"/>
      <c r="K42" s="20">
        <v>51736536</v>
      </c>
      <c r="L42" s="20"/>
      <c r="M42" s="20"/>
      <c r="N42" s="20">
        <v>51736536</v>
      </c>
      <c r="O42" s="20"/>
      <c r="P42" s="20"/>
      <c r="Q42" s="20"/>
      <c r="R42" s="20"/>
      <c r="S42" s="20"/>
      <c r="T42" s="20"/>
      <c r="U42" s="20"/>
      <c r="V42" s="20"/>
      <c r="W42" s="20">
        <v>51736536</v>
      </c>
      <c r="X42" s="20"/>
      <c r="Y42" s="20">
        <v>51736536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53415753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53415754</v>
      </c>
      <c r="L43" s="36">
        <f t="shared" si="4"/>
        <v>0</v>
      </c>
      <c r="M43" s="36">
        <f t="shared" si="4"/>
        <v>0</v>
      </c>
      <c r="N43" s="36">
        <f t="shared" si="4"/>
        <v>53415754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53415754</v>
      </c>
      <c r="X43" s="36">
        <f t="shared" si="4"/>
        <v>0</v>
      </c>
      <c r="Y43" s="36">
        <f t="shared" si="4"/>
        <v>53415754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101612414</v>
      </c>
      <c r="D44" s="29">
        <f>+D37+D43</f>
        <v>0</v>
      </c>
      <c r="E44" s="30">
        <f t="shared" si="5"/>
        <v>254420175</v>
      </c>
      <c r="F44" s="31">
        <f t="shared" si="5"/>
        <v>254420175</v>
      </c>
      <c r="G44" s="31">
        <f t="shared" si="5"/>
        <v>-2261666799</v>
      </c>
      <c r="H44" s="31">
        <f t="shared" si="5"/>
        <v>201697538</v>
      </c>
      <c r="I44" s="31">
        <f t="shared" si="5"/>
        <v>277068883</v>
      </c>
      <c r="J44" s="31">
        <f t="shared" si="5"/>
        <v>-1782900378</v>
      </c>
      <c r="K44" s="31">
        <f t="shared" si="5"/>
        <v>1335280186</v>
      </c>
      <c r="L44" s="31">
        <f t="shared" si="5"/>
        <v>186791164</v>
      </c>
      <c r="M44" s="31">
        <f t="shared" si="5"/>
        <v>-551471098</v>
      </c>
      <c r="N44" s="31">
        <f t="shared" si="5"/>
        <v>970600252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-812300126</v>
      </c>
      <c r="X44" s="31">
        <f t="shared" si="5"/>
        <v>242952635</v>
      </c>
      <c r="Y44" s="31">
        <f t="shared" si="5"/>
        <v>-1055252761</v>
      </c>
      <c r="Z44" s="32">
        <f>+IF(X44&lt;&gt;0,+(Y44/X44)*100,0)</f>
        <v>-434.34505701080377</v>
      </c>
      <c r="AA44" s="33">
        <f>+AA37+AA43</f>
        <v>254420175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12273561937</v>
      </c>
      <c r="D45" s="42">
        <f t="shared" si="6"/>
        <v>0</v>
      </c>
      <c r="E45" s="43">
        <f t="shared" si="6"/>
        <v>2001714842</v>
      </c>
      <c r="F45" s="44">
        <f t="shared" si="6"/>
        <v>2389230647</v>
      </c>
      <c r="G45" s="44">
        <f t="shared" si="6"/>
        <v>2000243104</v>
      </c>
      <c r="H45" s="44">
        <f t="shared" si="6"/>
        <v>-98955846</v>
      </c>
      <c r="I45" s="44">
        <f t="shared" si="6"/>
        <v>-189476863</v>
      </c>
      <c r="J45" s="44">
        <f t="shared" si="6"/>
        <v>1711810395</v>
      </c>
      <c r="K45" s="44">
        <f t="shared" si="6"/>
        <v>10169764258</v>
      </c>
      <c r="L45" s="44">
        <f t="shared" si="6"/>
        <v>102113877</v>
      </c>
      <c r="M45" s="44">
        <f t="shared" si="6"/>
        <v>229409899</v>
      </c>
      <c r="N45" s="44">
        <f t="shared" si="6"/>
        <v>10501288034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12213098429</v>
      </c>
      <c r="X45" s="44">
        <f t="shared" si="6"/>
        <v>1772485658</v>
      </c>
      <c r="Y45" s="44">
        <f t="shared" si="6"/>
        <v>10440612771</v>
      </c>
      <c r="Z45" s="45">
        <f>+IF(X45&lt;&gt;0,+(Y45/X45)*100,0)</f>
        <v>589.03792670349492</v>
      </c>
      <c r="AA45" s="46">
        <f>+AA26-AA44</f>
        <v>2389230647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-270304219</v>
      </c>
      <c r="D47" s="18"/>
      <c r="E47" s="19">
        <v>-485191453</v>
      </c>
      <c r="F47" s="20">
        <v>-485191453</v>
      </c>
      <c r="G47" s="20">
        <v>32662061</v>
      </c>
      <c r="H47" s="20">
        <v>39606650</v>
      </c>
      <c r="I47" s="20">
        <v>62448700</v>
      </c>
      <c r="J47" s="20">
        <v>134717411</v>
      </c>
      <c r="K47" s="20">
        <v>71501067</v>
      </c>
      <c r="L47" s="20">
        <v>64746083</v>
      </c>
      <c r="M47" s="20">
        <v>25396727</v>
      </c>
      <c r="N47" s="20">
        <v>161643877</v>
      </c>
      <c r="O47" s="20"/>
      <c r="P47" s="20"/>
      <c r="Q47" s="20"/>
      <c r="R47" s="20"/>
      <c r="S47" s="20"/>
      <c r="T47" s="20"/>
      <c r="U47" s="20"/>
      <c r="V47" s="20"/>
      <c r="W47" s="20">
        <v>296361288</v>
      </c>
      <c r="X47" s="20">
        <v>-16890204</v>
      </c>
      <c r="Y47" s="20">
        <v>313251492</v>
      </c>
      <c r="Z47" s="47">
        <v>-1854.6341536194589</v>
      </c>
      <c r="AA47" s="22">
        <v>-485191453</v>
      </c>
    </row>
    <row r="48" spans="1:27" x14ac:dyDescent="0.25">
      <c r="A48" s="23" t="s">
        <v>73</v>
      </c>
      <c r="B48" s="17" t="s">
        <v>32</v>
      </c>
      <c r="C48" s="18">
        <v>266454581</v>
      </c>
      <c r="D48" s="18"/>
      <c r="E48" s="19"/>
      <c r="F48" s="20"/>
      <c r="G48" s="20">
        <v>-28900692</v>
      </c>
      <c r="H48" s="20">
        <v>-46641836</v>
      </c>
      <c r="I48" s="20">
        <v>-68131851</v>
      </c>
      <c r="J48" s="20">
        <v>-143674379</v>
      </c>
      <c r="K48" s="20">
        <v>-79143019</v>
      </c>
      <c r="L48" s="20">
        <v>-67236476</v>
      </c>
      <c r="M48" s="20">
        <v>-30727744</v>
      </c>
      <c r="N48" s="20">
        <v>-177107239</v>
      </c>
      <c r="O48" s="20"/>
      <c r="P48" s="20"/>
      <c r="Q48" s="20"/>
      <c r="R48" s="20"/>
      <c r="S48" s="20"/>
      <c r="T48" s="20"/>
      <c r="U48" s="20"/>
      <c r="V48" s="20"/>
      <c r="W48" s="20">
        <v>-320781618</v>
      </c>
      <c r="X48" s="20"/>
      <c r="Y48" s="20">
        <v>-320781618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-3849638</v>
      </c>
      <c r="D50" s="50">
        <f t="shared" ref="D50:Y50" si="7">SUM(D47:D49)</f>
        <v>0</v>
      </c>
      <c r="E50" s="51">
        <f t="shared" si="7"/>
        <v>-485191453</v>
      </c>
      <c r="F50" s="52">
        <f t="shared" si="7"/>
        <v>-485191453</v>
      </c>
      <c r="G50" s="52">
        <f t="shared" si="7"/>
        <v>3761369</v>
      </c>
      <c r="H50" s="52">
        <f t="shared" si="7"/>
        <v>-7035186</v>
      </c>
      <c r="I50" s="52">
        <f t="shared" si="7"/>
        <v>-5683151</v>
      </c>
      <c r="J50" s="52">
        <f t="shared" si="7"/>
        <v>-8956968</v>
      </c>
      <c r="K50" s="52">
        <f t="shared" si="7"/>
        <v>-7641952</v>
      </c>
      <c r="L50" s="52">
        <f t="shared" si="7"/>
        <v>-2490393</v>
      </c>
      <c r="M50" s="52">
        <f t="shared" si="7"/>
        <v>-5331017</v>
      </c>
      <c r="N50" s="52">
        <f t="shared" si="7"/>
        <v>-15463362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-24420330</v>
      </c>
      <c r="X50" s="52">
        <f t="shared" si="7"/>
        <v>-16890204</v>
      </c>
      <c r="Y50" s="52">
        <f t="shared" si="7"/>
        <v>-7530126</v>
      </c>
      <c r="Z50" s="53">
        <f>+IF(X50&lt;&gt;0,+(Y50/X50)*100,0)</f>
        <v>44.582800776118518</v>
      </c>
      <c r="AA50" s="54">
        <f>SUM(AA47:AA49)</f>
        <v>-485191453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11443253</v>
      </c>
      <c r="D6" s="18"/>
      <c r="E6" s="19">
        <v>146596814</v>
      </c>
      <c r="F6" s="20">
        <v>146596814</v>
      </c>
      <c r="G6" s="20">
        <v>-8764709</v>
      </c>
      <c r="H6" s="20">
        <v>-4896346</v>
      </c>
      <c r="I6" s="20">
        <v>-3594040</v>
      </c>
      <c r="J6" s="20">
        <v>-17255095</v>
      </c>
      <c r="K6" s="20">
        <v>-1844737</v>
      </c>
      <c r="L6" s="20">
        <v>365363</v>
      </c>
      <c r="M6" s="20">
        <v>3973373</v>
      </c>
      <c r="N6" s="20">
        <v>2493999</v>
      </c>
      <c r="O6" s="20"/>
      <c r="P6" s="20"/>
      <c r="Q6" s="20"/>
      <c r="R6" s="20"/>
      <c r="S6" s="20"/>
      <c r="T6" s="20"/>
      <c r="U6" s="20"/>
      <c r="V6" s="20"/>
      <c r="W6" s="20">
        <v>-14761096</v>
      </c>
      <c r="X6" s="20">
        <v>66973442</v>
      </c>
      <c r="Y6" s="20">
        <v>-81734538</v>
      </c>
      <c r="Z6" s="21">
        <v>-122.04022304841374</v>
      </c>
      <c r="AA6" s="22">
        <v>146596814</v>
      </c>
    </row>
    <row r="7" spans="1:27" x14ac:dyDescent="0.25">
      <c r="A7" s="23" t="s">
        <v>35</v>
      </c>
      <c r="B7" s="17" t="s">
        <v>32</v>
      </c>
      <c r="C7" s="18">
        <v>3551678</v>
      </c>
      <c r="D7" s="18"/>
      <c r="E7" s="19">
        <v>22158923</v>
      </c>
      <c r="F7" s="20">
        <v>22158923</v>
      </c>
      <c r="G7" s="20">
        <v>6858602</v>
      </c>
      <c r="H7" s="20">
        <v>574189</v>
      </c>
      <c r="I7" s="20">
        <v>-3822151</v>
      </c>
      <c r="J7" s="20">
        <v>3610640</v>
      </c>
      <c r="K7" s="20">
        <v>1178067</v>
      </c>
      <c r="L7" s="20">
        <v>1910612</v>
      </c>
      <c r="M7" s="20">
        <v>-608204</v>
      </c>
      <c r="N7" s="20">
        <v>2480475</v>
      </c>
      <c r="O7" s="20"/>
      <c r="P7" s="20"/>
      <c r="Q7" s="20"/>
      <c r="R7" s="20"/>
      <c r="S7" s="20"/>
      <c r="T7" s="20"/>
      <c r="U7" s="20"/>
      <c r="V7" s="20"/>
      <c r="W7" s="20">
        <v>6091115</v>
      </c>
      <c r="X7" s="20">
        <v>10157415</v>
      </c>
      <c r="Y7" s="20">
        <v>-4066300</v>
      </c>
      <c r="Z7" s="21">
        <v>-40.032823311836722</v>
      </c>
      <c r="AA7" s="22">
        <v>22158923</v>
      </c>
    </row>
    <row r="8" spans="1:27" x14ac:dyDescent="0.25">
      <c r="A8" s="23" t="s">
        <v>36</v>
      </c>
      <c r="B8" s="17" t="s">
        <v>32</v>
      </c>
      <c r="C8" s="18">
        <v>276540</v>
      </c>
      <c r="D8" s="18"/>
      <c r="E8" s="19"/>
      <c r="F8" s="20"/>
      <c r="G8" s="20">
        <v>3415147</v>
      </c>
      <c r="H8" s="20">
        <v>-2926805</v>
      </c>
      <c r="I8" s="20">
        <v>12843</v>
      </c>
      <c r="J8" s="20">
        <v>501185</v>
      </c>
      <c r="K8" s="20">
        <v>108309</v>
      </c>
      <c r="L8" s="20">
        <v>79173</v>
      </c>
      <c r="M8" s="20">
        <v>89584</v>
      </c>
      <c r="N8" s="20">
        <v>277066</v>
      </c>
      <c r="O8" s="20"/>
      <c r="P8" s="20"/>
      <c r="Q8" s="20"/>
      <c r="R8" s="20"/>
      <c r="S8" s="20"/>
      <c r="T8" s="20"/>
      <c r="U8" s="20"/>
      <c r="V8" s="20"/>
      <c r="W8" s="20">
        <v>778251</v>
      </c>
      <c r="X8" s="20"/>
      <c r="Y8" s="20">
        <v>778251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15271471</v>
      </c>
      <c r="D13" s="29">
        <f>SUM(D6:D12)</f>
        <v>0</v>
      </c>
      <c r="E13" s="30">
        <f t="shared" si="0"/>
        <v>168755737</v>
      </c>
      <c r="F13" s="31">
        <f t="shared" si="0"/>
        <v>168755737</v>
      </c>
      <c r="G13" s="31">
        <f t="shared" si="0"/>
        <v>1509040</v>
      </c>
      <c r="H13" s="31">
        <f t="shared" si="0"/>
        <v>-7248962</v>
      </c>
      <c r="I13" s="31">
        <f t="shared" si="0"/>
        <v>-7403348</v>
      </c>
      <c r="J13" s="31">
        <f t="shared" si="0"/>
        <v>-13143270</v>
      </c>
      <c r="K13" s="31">
        <f t="shared" si="0"/>
        <v>-558361</v>
      </c>
      <c r="L13" s="31">
        <f t="shared" si="0"/>
        <v>2355148</v>
      </c>
      <c r="M13" s="31">
        <f t="shared" si="0"/>
        <v>3454753</v>
      </c>
      <c r="N13" s="31">
        <f t="shared" si="0"/>
        <v>5251540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-7891730</v>
      </c>
      <c r="X13" s="31">
        <f t="shared" si="0"/>
        <v>77130857</v>
      </c>
      <c r="Y13" s="31">
        <f t="shared" si="0"/>
        <v>-85022587</v>
      </c>
      <c r="Z13" s="32">
        <f>+IF(X13&lt;&gt;0,+(Y13/X13)*100,0)</f>
        <v>-110.23161197340255</v>
      </c>
      <c r="AA13" s="33">
        <f>SUM(AA6:AA12)</f>
        <v>168755737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41919347</v>
      </c>
      <c r="D17" s="18"/>
      <c r="E17" s="19">
        <v>47207312</v>
      </c>
      <c r="F17" s="20">
        <v>47207312</v>
      </c>
      <c r="G17" s="24">
        <v>-7780383</v>
      </c>
      <c r="H17" s="24">
        <v>1826220</v>
      </c>
      <c r="I17" s="24">
        <v>580366</v>
      </c>
      <c r="J17" s="20">
        <v>-5373797</v>
      </c>
      <c r="K17" s="24">
        <v>-75700</v>
      </c>
      <c r="L17" s="24"/>
      <c r="M17" s="20"/>
      <c r="N17" s="24">
        <v>-75700</v>
      </c>
      <c r="O17" s="24"/>
      <c r="P17" s="24"/>
      <c r="Q17" s="20"/>
      <c r="R17" s="24"/>
      <c r="S17" s="24"/>
      <c r="T17" s="20"/>
      <c r="U17" s="24"/>
      <c r="V17" s="24"/>
      <c r="W17" s="24">
        <v>-5449497</v>
      </c>
      <c r="X17" s="20">
        <v>22276380</v>
      </c>
      <c r="Y17" s="24">
        <v>-27725877</v>
      </c>
      <c r="Z17" s="25">
        <v>-124.46311743649552</v>
      </c>
      <c r="AA17" s="26">
        <v>47207312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41919347</v>
      </c>
      <c r="D25" s="29">
        <f t="shared" ref="D25:Y25" si="1">SUM(D15:D24)</f>
        <v>0</v>
      </c>
      <c r="E25" s="35">
        <f t="shared" si="1"/>
        <v>47207312</v>
      </c>
      <c r="F25" s="36">
        <f t="shared" si="1"/>
        <v>47207312</v>
      </c>
      <c r="G25" s="36">
        <f t="shared" si="1"/>
        <v>-7780383</v>
      </c>
      <c r="H25" s="36">
        <f t="shared" si="1"/>
        <v>1826220</v>
      </c>
      <c r="I25" s="36">
        <f t="shared" si="1"/>
        <v>580366</v>
      </c>
      <c r="J25" s="36">
        <f t="shared" si="1"/>
        <v>-5373797</v>
      </c>
      <c r="K25" s="36">
        <f t="shared" si="1"/>
        <v>-75700</v>
      </c>
      <c r="L25" s="36">
        <f t="shared" si="1"/>
        <v>0</v>
      </c>
      <c r="M25" s="36">
        <f t="shared" si="1"/>
        <v>0</v>
      </c>
      <c r="N25" s="36">
        <f t="shared" si="1"/>
        <v>-75700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-5449497</v>
      </c>
      <c r="X25" s="36">
        <f t="shared" si="1"/>
        <v>22276380</v>
      </c>
      <c r="Y25" s="36">
        <f t="shared" si="1"/>
        <v>-27725877</v>
      </c>
      <c r="Z25" s="37">
        <f>+IF(X25&lt;&gt;0,+(Y25/X25)*100,0)</f>
        <v>-124.46311743649552</v>
      </c>
      <c r="AA25" s="38">
        <f>SUM(AA15:AA24)</f>
        <v>47207312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57190818</v>
      </c>
      <c r="D26" s="29">
        <f>+D13+D25</f>
        <v>0</v>
      </c>
      <c r="E26" s="30">
        <f t="shared" si="2"/>
        <v>215963049</v>
      </c>
      <c r="F26" s="31">
        <f t="shared" si="2"/>
        <v>215963049</v>
      </c>
      <c r="G26" s="31">
        <f t="shared" si="2"/>
        <v>-6271343</v>
      </c>
      <c r="H26" s="31">
        <f t="shared" si="2"/>
        <v>-5422742</v>
      </c>
      <c r="I26" s="31">
        <f t="shared" si="2"/>
        <v>-6822982</v>
      </c>
      <c r="J26" s="31">
        <f t="shared" si="2"/>
        <v>-18517067</v>
      </c>
      <c r="K26" s="31">
        <f t="shared" si="2"/>
        <v>-634061</v>
      </c>
      <c r="L26" s="31">
        <f t="shared" si="2"/>
        <v>2355148</v>
      </c>
      <c r="M26" s="31">
        <f t="shared" si="2"/>
        <v>3454753</v>
      </c>
      <c r="N26" s="31">
        <f t="shared" si="2"/>
        <v>5175840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-13341227</v>
      </c>
      <c r="X26" s="31">
        <f t="shared" si="2"/>
        <v>99407237</v>
      </c>
      <c r="Y26" s="31">
        <f t="shared" si="2"/>
        <v>-112748464</v>
      </c>
      <c r="Z26" s="32">
        <f>+IF(X26&lt;&gt;0,+(Y26/X26)*100,0)</f>
        <v>-113.42078042064483</v>
      </c>
      <c r="AA26" s="33">
        <f>+AA13+AA25</f>
        <v>215963049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33654795</v>
      </c>
      <c r="D32" s="18"/>
      <c r="E32" s="19">
        <v>-3188217</v>
      </c>
      <c r="F32" s="20">
        <v>-3188217</v>
      </c>
      <c r="G32" s="20">
        <v>29677307</v>
      </c>
      <c r="H32" s="20">
        <v>-950654</v>
      </c>
      <c r="I32" s="20">
        <v>-3096114</v>
      </c>
      <c r="J32" s="20">
        <v>25630539</v>
      </c>
      <c r="K32" s="20">
        <v>-2394159</v>
      </c>
      <c r="L32" s="20">
        <v>988360</v>
      </c>
      <c r="M32" s="20">
        <v>-690877</v>
      </c>
      <c r="N32" s="20">
        <v>-2096676</v>
      </c>
      <c r="O32" s="20"/>
      <c r="P32" s="20"/>
      <c r="Q32" s="20"/>
      <c r="R32" s="20"/>
      <c r="S32" s="20"/>
      <c r="T32" s="20"/>
      <c r="U32" s="20"/>
      <c r="V32" s="20"/>
      <c r="W32" s="20">
        <v>23533863</v>
      </c>
      <c r="X32" s="20">
        <v>-3199596</v>
      </c>
      <c r="Y32" s="20">
        <v>26733459</v>
      </c>
      <c r="Z32" s="21">
        <v>-835.52607891746322</v>
      </c>
      <c r="AA32" s="22">
        <v>-3188217</v>
      </c>
    </row>
    <row r="33" spans="1:27" x14ac:dyDescent="0.25">
      <c r="A33" s="23" t="s">
        <v>60</v>
      </c>
      <c r="B33" s="17" t="s">
        <v>32</v>
      </c>
      <c r="C33" s="18">
        <v>1334978</v>
      </c>
      <c r="D33" s="18"/>
      <c r="E33" s="19">
        <v>2250000</v>
      </c>
      <c r="F33" s="20">
        <v>2250000</v>
      </c>
      <c r="G33" s="20">
        <v>1334978</v>
      </c>
      <c r="H33" s="20"/>
      <c r="I33" s="20"/>
      <c r="J33" s="20">
        <v>1334978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1334978</v>
      </c>
      <c r="X33" s="20">
        <v>2250000</v>
      </c>
      <c r="Y33" s="20">
        <v>-915022</v>
      </c>
      <c r="Z33" s="21">
        <v>-40.667644444444448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34989773</v>
      </c>
      <c r="D37" s="29">
        <f t="shared" ref="D37:Y37" si="3">SUM(D29:D36)</f>
        <v>0</v>
      </c>
      <c r="E37" s="30">
        <f t="shared" si="3"/>
        <v>-938217</v>
      </c>
      <c r="F37" s="31">
        <f t="shared" si="3"/>
        <v>-938217</v>
      </c>
      <c r="G37" s="31">
        <f t="shared" si="3"/>
        <v>31012285</v>
      </c>
      <c r="H37" s="31">
        <f t="shared" si="3"/>
        <v>-950654</v>
      </c>
      <c r="I37" s="31">
        <f t="shared" si="3"/>
        <v>-3096114</v>
      </c>
      <c r="J37" s="31">
        <f t="shared" si="3"/>
        <v>26965517</v>
      </c>
      <c r="K37" s="31">
        <f t="shared" si="3"/>
        <v>-2394159</v>
      </c>
      <c r="L37" s="31">
        <f t="shared" si="3"/>
        <v>988360</v>
      </c>
      <c r="M37" s="31">
        <f t="shared" si="3"/>
        <v>-690877</v>
      </c>
      <c r="N37" s="31">
        <f t="shared" si="3"/>
        <v>-2096676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24868841</v>
      </c>
      <c r="X37" s="31">
        <f t="shared" si="3"/>
        <v>-949596</v>
      </c>
      <c r="Y37" s="31">
        <f t="shared" si="3"/>
        <v>25818437</v>
      </c>
      <c r="Z37" s="32">
        <f>+IF(X37&lt;&gt;0,+(Y37/X37)*100,0)</f>
        <v>-2718.8864527651758</v>
      </c>
      <c r="AA37" s="33">
        <f>SUM(AA29:AA36)</f>
        <v>-938217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72228806</v>
      </c>
      <c r="D43" s="29">
        <f t="shared" ref="D43:Y43" si="4">SUM(D39:D42)</f>
        <v>0</v>
      </c>
      <c r="E43" s="35">
        <f t="shared" si="4"/>
        <v>112992549</v>
      </c>
      <c r="F43" s="36">
        <f t="shared" si="4"/>
        <v>112992549</v>
      </c>
      <c r="G43" s="36">
        <f t="shared" si="4"/>
        <v>72228806</v>
      </c>
      <c r="H43" s="36">
        <f t="shared" si="4"/>
        <v>0</v>
      </c>
      <c r="I43" s="36">
        <f t="shared" si="4"/>
        <v>0</v>
      </c>
      <c r="J43" s="36">
        <f t="shared" si="4"/>
        <v>72228806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72228806</v>
      </c>
      <c r="X43" s="36">
        <f t="shared" si="4"/>
        <v>112992549</v>
      </c>
      <c r="Y43" s="36">
        <f t="shared" si="4"/>
        <v>-40763743</v>
      </c>
      <c r="Z43" s="37">
        <f>+IF(X43&lt;&gt;0,+(Y43/X43)*100,0)</f>
        <v>-36.076487662916605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107218579</v>
      </c>
      <c r="D44" s="29">
        <f>+D37+D43</f>
        <v>0</v>
      </c>
      <c r="E44" s="30">
        <f t="shared" si="5"/>
        <v>112054332</v>
      </c>
      <c r="F44" s="31">
        <f t="shared" si="5"/>
        <v>112054332</v>
      </c>
      <c r="G44" s="31">
        <f t="shared" si="5"/>
        <v>103241091</v>
      </c>
      <c r="H44" s="31">
        <f t="shared" si="5"/>
        <v>-950654</v>
      </c>
      <c r="I44" s="31">
        <f t="shared" si="5"/>
        <v>-3096114</v>
      </c>
      <c r="J44" s="31">
        <f t="shared" si="5"/>
        <v>99194323</v>
      </c>
      <c r="K44" s="31">
        <f t="shared" si="5"/>
        <v>-2394159</v>
      </c>
      <c r="L44" s="31">
        <f t="shared" si="5"/>
        <v>988360</v>
      </c>
      <c r="M44" s="31">
        <f t="shared" si="5"/>
        <v>-690877</v>
      </c>
      <c r="N44" s="31">
        <f t="shared" si="5"/>
        <v>-2096676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97097647</v>
      </c>
      <c r="X44" s="31">
        <f t="shared" si="5"/>
        <v>112042953</v>
      </c>
      <c r="Y44" s="31">
        <f t="shared" si="5"/>
        <v>-14945306</v>
      </c>
      <c r="Z44" s="32">
        <f>+IF(X44&lt;&gt;0,+(Y44/X44)*100,0)</f>
        <v>-13.338907624114476</v>
      </c>
      <c r="AA44" s="33">
        <f>+AA37+AA43</f>
        <v>112054332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-50027761</v>
      </c>
      <c r="D45" s="42">
        <f t="shared" si="6"/>
        <v>0</v>
      </c>
      <c r="E45" s="43">
        <f t="shared" si="6"/>
        <v>103908717</v>
      </c>
      <c r="F45" s="44">
        <f t="shared" si="6"/>
        <v>103908717</v>
      </c>
      <c r="G45" s="44">
        <f t="shared" si="6"/>
        <v>-109512434</v>
      </c>
      <c r="H45" s="44">
        <f t="shared" si="6"/>
        <v>-4472088</v>
      </c>
      <c r="I45" s="44">
        <f t="shared" si="6"/>
        <v>-3726868</v>
      </c>
      <c r="J45" s="44">
        <f t="shared" si="6"/>
        <v>-117711390</v>
      </c>
      <c r="K45" s="44">
        <f t="shared" si="6"/>
        <v>1760098</v>
      </c>
      <c r="L45" s="44">
        <f t="shared" si="6"/>
        <v>1366788</v>
      </c>
      <c r="M45" s="44">
        <f t="shared" si="6"/>
        <v>4145630</v>
      </c>
      <c r="N45" s="44">
        <f t="shared" si="6"/>
        <v>7272516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-110438874</v>
      </c>
      <c r="X45" s="44">
        <f t="shared" si="6"/>
        <v>-12635716</v>
      </c>
      <c r="Y45" s="44">
        <f t="shared" si="6"/>
        <v>-97803158</v>
      </c>
      <c r="Z45" s="45">
        <f>+IF(X45&lt;&gt;0,+(Y45/X45)*100,0)</f>
        <v>774.0214958930701</v>
      </c>
      <c r="AA45" s="46">
        <f>+AA26-AA44</f>
        <v>103908717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219174050</v>
      </c>
      <c r="F47" s="20">
        <v>219174050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101012723</v>
      </c>
      <c r="Y47" s="20">
        <v>-101012723</v>
      </c>
      <c r="Z47" s="47">
        <v>-100</v>
      </c>
      <c r="AA47" s="22">
        <v>219174050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219174050</v>
      </c>
      <c r="F50" s="52">
        <f t="shared" si="7"/>
        <v>219174050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101012723</v>
      </c>
      <c r="Y50" s="52">
        <f t="shared" si="7"/>
        <v>-101012723</v>
      </c>
      <c r="Z50" s="53">
        <f>+IF(X50&lt;&gt;0,+(Y50/X50)*100,0)</f>
        <v>-100</v>
      </c>
      <c r="AA50" s="54">
        <f>SUM(AA47:AA49)</f>
        <v>219174050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40382503</v>
      </c>
      <c r="D6" s="18"/>
      <c r="E6" s="19">
        <v>7417099</v>
      </c>
      <c r="F6" s="20">
        <v>7907533</v>
      </c>
      <c r="G6" s="20">
        <v>7572090</v>
      </c>
      <c r="H6" s="20">
        <v>11067935</v>
      </c>
      <c r="I6" s="20">
        <v>4261153</v>
      </c>
      <c r="J6" s="20">
        <v>22901178</v>
      </c>
      <c r="K6" s="20">
        <v>-234938</v>
      </c>
      <c r="L6" s="20">
        <v>3887619</v>
      </c>
      <c r="M6" s="20">
        <v>1686805</v>
      </c>
      <c r="N6" s="20">
        <v>5339486</v>
      </c>
      <c r="O6" s="20"/>
      <c r="P6" s="20"/>
      <c r="Q6" s="20"/>
      <c r="R6" s="20"/>
      <c r="S6" s="20"/>
      <c r="T6" s="20"/>
      <c r="U6" s="20"/>
      <c r="V6" s="20"/>
      <c r="W6" s="20">
        <v>28240664</v>
      </c>
      <c r="X6" s="20">
        <v>3953628</v>
      </c>
      <c r="Y6" s="20">
        <v>24287036</v>
      </c>
      <c r="Z6" s="21">
        <v>614.29745034181269</v>
      </c>
      <c r="AA6" s="22">
        <v>7907533</v>
      </c>
    </row>
    <row r="7" spans="1:27" x14ac:dyDescent="0.25">
      <c r="A7" s="23" t="s">
        <v>35</v>
      </c>
      <c r="B7" s="17" t="s">
        <v>32</v>
      </c>
      <c r="C7" s="18">
        <v>16808091</v>
      </c>
      <c r="D7" s="18"/>
      <c r="E7" s="19">
        <v>26421993</v>
      </c>
      <c r="F7" s="20">
        <v>20305067</v>
      </c>
      <c r="G7" s="20">
        <v>19754685</v>
      </c>
      <c r="H7" s="20">
        <v>-211722</v>
      </c>
      <c r="I7" s="20">
        <v>-4225759</v>
      </c>
      <c r="J7" s="20">
        <v>15317204</v>
      </c>
      <c r="K7" s="20">
        <v>-209352</v>
      </c>
      <c r="L7" s="20">
        <v>-995330</v>
      </c>
      <c r="M7" s="20">
        <v>43609</v>
      </c>
      <c r="N7" s="20">
        <v>-1161073</v>
      </c>
      <c r="O7" s="20"/>
      <c r="P7" s="20"/>
      <c r="Q7" s="20"/>
      <c r="R7" s="20"/>
      <c r="S7" s="20"/>
      <c r="T7" s="20"/>
      <c r="U7" s="20"/>
      <c r="V7" s="20"/>
      <c r="W7" s="20">
        <v>14156131</v>
      </c>
      <c r="X7" s="20">
        <v>18338734</v>
      </c>
      <c r="Y7" s="20">
        <v>-4182603</v>
      </c>
      <c r="Z7" s="21">
        <v>-22.807479513035087</v>
      </c>
      <c r="AA7" s="22">
        <v>20305067</v>
      </c>
    </row>
    <row r="8" spans="1:27" x14ac:dyDescent="0.25">
      <c r="A8" s="23" t="s">
        <v>36</v>
      </c>
      <c r="B8" s="17" t="s">
        <v>32</v>
      </c>
      <c r="C8" s="18">
        <v>-5087382</v>
      </c>
      <c r="D8" s="18"/>
      <c r="E8" s="19">
        <v>-4954124</v>
      </c>
      <c r="F8" s="20">
        <v>-4954124</v>
      </c>
      <c r="G8" s="20">
        <v>-4989909</v>
      </c>
      <c r="H8" s="20">
        <v>445300</v>
      </c>
      <c r="I8" s="20">
        <v>162473</v>
      </c>
      <c r="J8" s="20">
        <v>-4382136</v>
      </c>
      <c r="K8" s="20">
        <v>70067</v>
      </c>
      <c r="L8" s="20">
        <v>129195</v>
      </c>
      <c r="M8" s="20">
        <v>156884</v>
      </c>
      <c r="N8" s="20">
        <v>356146</v>
      </c>
      <c r="O8" s="20"/>
      <c r="P8" s="20"/>
      <c r="Q8" s="20"/>
      <c r="R8" s="20"/>
      <c r="S8" s="20"/>
      <c r="T8" s="20"/>
      <c r="U8" s="20"/>
      <c r="V8" s="20"/>
      <c r="W8" s="20">
        <v>-4025990</v>
      </c>
      <c r="X8" s="20">
        <v>-5020752</v>
      </c>
      <c r="Y8" s="20">
        <v>994762</v>
      </c>
      <c r="Z8" s="21">
        <v>-19.813008091218208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52103212</v>
      </c>
      <c r="D13" s="29">
        <f>SUM(D6:D12)</f>
        <v>0</v>
      </c>
      <c r="E13" s="30">
        <f t="shared" si="0"/>
        <v>28884968</v>
      </c>
      <c r="F13" s="31">
        <f t="shared" si="0"/>
        <v>23258476</v>
      </c>
      <c r="G13" s="31">
        <f t="shared" si="0"/>
        <v>22336866</v>
      </c>
      <c r="H13" s="31">
        <f t="shared" si="0"/>
        <v>11301513</v>
      </c>
      <c r="I13" s="31">
        <f t="shared" si="0"/>
        <v>197867</v>
      </c>
      <c r="J13" s="31">
        <f t="shared" si="0"/>
        <v>33836246</v>
      </c>
      <c r="K13" s="31">
        <f t="shared" si="0"/>
        <v>-374223</v>
      </c>
      <c r="L13" s="31">
        <f t="shared" si="0"/>
        <v>3021484</v>
      </c>
      <c r="M13" s="31">
        <f t="shared" si="0"/>
        <v>1887298</v>
      </c>
      <c r="N13" s="31">
        <f t="shared" si="0"/>
        <v>4534559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38370805</v>
      </c>
      <c r="X13" s="31">
        <f t="shared" si="0"/>
        <v>17271610</v>
      </c>
      <c r="Y13" s="31">
        <f t="shared" si="0"/>
        <v>21099195</v>
      </c>
      <c r="Z13" s="32">
        <f>+IF(X13&lt;&gt;0,+(Y13/X13)*100,0)</f>
        <v>122.16113610717241</v>
      </c>
      <c r="AA13" s="33">
        <f>SUM(AA6:AA12)</f>
        <v>23258476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6959326</v>
      </c>
      <c r="D17" s="18"/>
      <c r="E17" s="19">
        <v>2771000</v>
      </c>
      <c r="F17" s="20">
        <v>12443369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9701339</v>
      </c>
      <c r="Y17" s="24">
        <v>-9701339</v>
      </c>
      <c r="Z17" s="25">
        <v>-100</v>
      </c>
      <c r="AA17" s="26">
        <v>12443369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6959326</v>
      </c>
      <c r="D25" s="29">
        <f t="shared" ref="D25:Y25" si="1">SUM(D15:D24)</f>
        <v>0</v>
      </c>
      <c r="E25" s="35">
        <f t="shared" si="1"/>
        <v>2771000</v>
      </c>
      <c r="F25" s="36">
        <f t="shared" si="1"/>
        <v>12443369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9701339</v>
      </c>
      <c r="Y25" s="36">
        <f t="shared" si="1"/>
        <v>-9701339</v>
      </c>
      <c r="Z25" s="37">
        <f>+IF(X25&lt;&gt;0,+(Y25/X25)*100,0)</f>
        <v>-100</v>
      </c>
      <c r="AA25" s="38">
        <f>SUM(AA15:AA24)</f>
        <v>12443369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59062538</v>
      </c>
      <c r="D26" s="29">
        <f>+D13+D25</f>
        <v>0</v>
      </c>
      <c r="E26" s="30">
        <f t="shared" si="2"/>
        <v>31655968</v>
      </c>
      <c r="F26" s="31">
        <f t="shared" si="2"/>
        <v>35701845</v>
      </c>
      <c r="G26" s="31">
        <f t="shared" si="2"/>
        <v>22336866</v>
      </c>
      <c r="H26" s="31">
        <f t="shared" si="2"/>
        <v>11301513</v>
      </c>
      <c r="I26" s="31">
        <f t="shared" si="2"/>
        <v>197867</v>
      </c>
      <c r="J26" s="31">
        <f t="shared" si="2"/>
        <v>33836246</v>
      </c>
      <c r="K26" s="31">
        <f t="shared" si="2"/>
        <v>-374223</v>
      </c>
      <c r="L26" s="31">
        <f t="shared" si="2"/>
        <v>3021484</v>
      </c>
      <c r="M26" s="31">
        <f t="shared" si="2"/>
        <v>1887298</v>
      </c>
      <c r="N26" s="31">
        <f t="shared" si="2"/>
        <v>4534559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38370805</v>
      </c>
      <c r="X26" s="31">
        <f t="shared" si="2"/>
        <v>26972949</v>
      </c>
      <c r="Y26" s="31">
        <f t="shared" si="2"/>
        <v>11397856</v>
      </c>
      <c r="Z26" s="32">
        <f>+IF(X26&lt;&gt;0,+(Y26/X26)*100,0)</f>
        <v>42.256617917455003</v>
      </c>
      <c r="AA26" s="33">
        <f>+AA13+AA25</f>
        <v>35701845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12441854</v>
      </c>
      <c r="D32" s="18"/>
      <c r="E32" s="19">
        <v>-13080267</v>
      </c>
      <c r="F32" s="20">
        <v>253731</v>
      </c>
      <c r="G32" s="20">
        <v>6210215</v>
      </c>
      <c r="H32" s="20">
        <v>9558897</v>
      </c>
      <c r="I32" s="20">
        <v>-3126904</v>
      </c>
      <c r="J32" s="20">
        <v>12642208</v>
      </c>
      <c r="K32" s="20">
        <v>-3715042</v>
      </c>
      <c r="L32" s="20">
        <v>552457</v>
      </c>
      <c r="M32" s="20">
        <v>-12271033</v>
      </c>
      <c r="N32" s="20">
        <v>-15433618</v>
      </c>
      <c r="O32" s="20"/>
      <c r="P32" s="20"/>
      <c r="Q32" s="20"/>
      <c r="R32" s="20"/>
      <c r="S32" s="20"/>
      <c r="T32" s="20"/>
      <c r="U32" s="20"/>
      <c r="V32" s="20"/>
      <c r="W32" s="20">
        <v>-2791410</v>
      </c>
      <c r="X32" s="20">
        <v>6347793</v>
      </c>
      <c r="Y32" s="20">
        <v>-9139203</v>
      </c>
      <c r="Z32" s="21">
        <v>-143.97449633281994</v>
      </c>
      <c r="AA32" s="22">
        <v>253731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12441854</v>
      </c>
      <c r="D37" s="29">
        <f t="shared" ref="D37:Y37" si="3">SUM(D29:D36)</f>
        <v>0</v>
      </c>
      <c r="E37" s="30">
        <f t="shared" si="3"/>
        <v>-13080267</v>
      </c>
      <c r="F37" s="31">
        <f t="shared" si="3"/>
        <v>253731</v>
      </c>
      <c r="G37" s="31">
        <f t="shared" si="3"/>
        <v>6210215</v>
      </c>
      <c r="H37" s="31">
        <f t="shared" si="3"/>
        <v>9558897</v>
      </c>
      <c r="I37" s="31">
        <f t="shared" si="3"/>
        <v>-3126904</v>
      </c>
      <c r="J37" s="31">
        <f t="shared" si="3"/>
        <v>12642208</v>
      </c>
      <c r="K37" s="31">
        <f t="shared" si="3"/>
        <v>-3715042</v>
      </c>
      <c r="L37" s="31">
        <f t="shared" si="3"/>
        <v>552457</v>
      </c>
      <c r="M37" s="31">
        <f t="shared" si="3"/>
        <v>-12271033</v>
      </c>
      <c r="N37" s="31">
        <f t="shared" si="3"/>
        <v>-15433618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-2791410</v>
      </c>
      <c r="X37" s="31">
        <f t="shared" si="3"/>
        <v>6347793</v>
      </c>
      <c r="Y37" s="31">
        <f t="shared" si="3"/>
        <v>-9139203</v>
      </c>
      <c r="Z37" s="32">
        <f>+IF(X37&lt;&gt;0,+(Y37/X37)*100,0)</f>
        <v>-143.97449633281994</v>
      </c>
      <c r="AA37" s="33">
        <f>SUM(AA29:AA36)</f>
        <v>253731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12441854</v>
      </c>
      <c r="D44" s="29">
        <f>+D37+D43</f>
        <v>0</v>
      </c>
      <c r="E44" s="30">
        <f t="shared" si="5"/>
        <v>-13080267</v>
      </c>
      <c r="F44" s="31">
        <f t="shared" si="5"/>
        <v>253731</v>
      </c>
      <c r="G44" s="31">
        <f t="shared" si="5"/>
        <v>6210215</v>
      </c>
      <c r="H44" s="31">
        <f t="shared" si="5"/>
        <v>9558897</v>
      </c>
      <c r="I44" s="31">
        <f t="shared" si="5"/>
        <v>-3126904</v>
      </c>
      <c r="J44" s="31">
        <f t="shared" si="5"/>
        <v>12642208</v>
      </c>
      <c r="K44" s="31">
        <f t="shared" si="5"/>
        <v>-3715042</v>
      </c>
      <c r="L44" s="31">
        <f t="shared" si="5"/>
        <v>552457</v>
      </c>
      <c r="M44" s="31">
        <f t="shared" si="5"/>
        <v>-12271033</v>
      </c>
      <c r="N44" s="31">
        <f t="shared" si="5"/>
        <v>-15433618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-2791410</v>
      </c>
      <c r="X44" s="31">
        <f t="shared" si="5"/>
        <v>6347793</v>
      </c>
      <c r="Y44" s="31">
        <f t="shared" si="5"/>
        <v>-9139203</v>
      </c>
      <c r="Z44" s="32">
        <f>+IF(X44&lt;&gt;0,+(Y44/X44)*100,0)</f>
        <v>-143.97449633281994</v>
      </c>
      <c r="AA44" s="33">
        <f>+AA37+AA43</f>
        <v>253731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46620684</v>
      </c>
      <c r="D45" s="42">
        <f t="shared" si="6"/>
        <v>0</v>
      </c>
      <c r="E45" s="43">
        <f t="shared" si="6"/>
        <v>44736235</v>
      </c>
      <c r="F45" s="44">
        <f t="shared" si="6"/>
        <v>35448114</v>
      </c>
      <c r="G45" s="44">
        <f t="shared" si="6"/>
        <v>16126651</v>
      </c>
      <c r="H45" s="44">
        <f t="shared" si="6"/>
        <v>1742616</v>
      </c>
      <c r="I45" s="44">
        <f t="shared" si="6"/>
        <v>3324771</v>
      </c>
      <c r="J45" s="44">
        <f t="shared" si="6"/>
        <v>21194038</v>
      </c>
      <c r="K45" s="44">
        <f t="shared" si="6"/>
        <v>3340819</v>
      </c>
      <c r="L45" s="44">
        <f t="shared" si="6"/>
        <v>2469027</v>
      </c>
      <c r="M45" s="44">
        <f t="shared" si="6"/>
        <v>14158331</v>
      </c>
      <c r="N45" s="44">
        <f t="shared" si="6"/>
        <v>19968177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41162215</v>
      </c>
      <c r="X45" s="44">
        <f t="shared" si="6"/>
        <v>20625156</v>
      </c>
      <c r="Y45" s="44">
        <f t="shared" si="6"/>
        <v>20537059</v>
      </c>
      <c r="Z45" s="45">
        <f>+IF(X45&lt;&gt;0,+(Y45/X45)*100,0)</f>
        <v>99.572866260987311</v>
      </c>
      <c r="AA45" s="46">
        <f>+AA26-AA44</f>
        <v>35448114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26442402</v>
      </c>
      <c r="F47" s="20">
        <v>29645880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14822922</v>
      </c>
      <c r="Y47" s="20">
        <v>-14822922</v>
      </c>
      <c r="Z47" s="47">
        <v>-100</v>
      </c>
      <c r="AA47" s="22">
        <v>29645880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26442402</v>
      </c>
      <c r="F50" s="52">
        <f t="shared" si="7"/>
        <v>29645880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14822922</v>
      </c>
      <c r="Y50" s="52">
        <f t="shared" si="7"/>
        <v>-14822922</v>
      </c>
      <c r="Z50" s="53">
        <f>+IF(X50&lt;&gt;0,+(Y50/X50)*100,0)</f>
        <v>-100</v>
      </c>
      <c r="AA50" s="54">
        <f>SUM(AA47:AA49)</f>
        <v>29645880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-21891077</v>
      </c>
      <c r="D6" s="18"/>
      <c r="E6" s="19">
        <v>-4289106</v>
      </c>
      <c r="F6" s="20">
        <v>-4289106</v>
      </c>
      <c r="G6" s="20">
        <v>3531156</v>
      </c>
      <c r="H6" s="20">
        <v>-7702144</v>
      </c>
      <c r="I6" s="20">
        <v>-7626087</v>
      </c>
      <c r="J6" s="20">
        <v>-11797075</v>
      </c>
      <c r="K6" s="20">
        <v>484816</v>
      </c>
      <c r="L6" s="20">
        <v>3279670</v>
      </c>
      <c r="M6" s="20">
        <v>1615404</v>
      </c>
      <c r="N6" s="20">
        <v>5379890</v>
      </c>
      <c r="O6" s="20"/>
      <c r="P6" s="20"/>
      <c r="Q6" s="20"/>
      <c r="R6" s="20"/>
      <c r="S6" s="20"/>
      <c r="T6" s="20"/>
      <c r="U6" s="20"/>
      <c r="V6" s="20"/>
      <c r="W6" s="20">
        <v>-6417185</v>
      </c>
      <c r="X6" s="20">
        <v>-3410999</v>
      </c>
      <c r="Y6" s="20">
        <v>-3006186</v>
      </c>
      <c r="Z6" s="21">
        <v>88.132127860488964</v>
      </c>
      <c r="AA6" s="22">
        <v>-4289106</v>
      </c>
    </row>
    <row r="7" spans="1:27" x14ac:dyDescent="0.25">
      <c r="A7" s="23" t="s">
        <v>35</v>
      </c>
      <c r="B7" s="17" t="s">
        <v>32</v>
      </c>
      <c r="C7" s="18">
        <v>10352755</v>
      </c>
      <c r="D7" s="18"/>
      <c r="E7" s="19">
        <v>11721957</v>
      </c>
      <c r="F7" s="20">
        <v>11721957</v>
      </c>
      <c r="G7" s="20">
        <v>11833664</v>
      </c>
      <c r="H7" s="20">
        <v>-1712177</v>
      </c>
      <c r="I7" s="20">
        <v>-631416</v>
      </c>
      <c r="J7" s="20">
        <v>9490071</v>
      </c>
      <c r="K7" s="20">
        <v>332970</v>
      </c>
      <c r="L7" s="20">
        <v>-1005012</v>
      </c>
      <c r="M7" s="20">
        <v>724537</v>
      </c>
      <c r="N7" s="20">
        <v>52495</v>
      </c>
      <c r="O7" s="20"/>
      <c r="P7" s="20"/>
      <c r="Q7" s="20"/>
      <c r="R7" s="20"/>
      <c r="S7" s="20"/>
      <c r="T7" s="20"/>
      <c r="U7" s="20"/>
      <c r="V7" s="20"/>
      <c r="W7" s="20">
        <v>9542566</v>
      </c>
      <c r="X7" s="20">
        <v>11397036</v>
      </c>
      <c r="Y7" s="20">
        <v>-1854470</v>
      </c>
      <c r="Z7" s="21">
        <v>-16.271511294691006</v>
      </c>
      <c r="AA7" s="22">
        <v>11721957</v>
      </c>
    </row>
    <row r="8" spans="1:27" x14ac:dyDescent="0.25">
      <c r="A8" s="23" t="s">
        <v>36</v>
      </c>
      <c r="B8" s="17" t="s">
        <v>32</v>
      </c>
      <c r="C8" s="18">
        <v>1229398</v>
      </c>
      <c r="D8" s="18"/>
      <c r="E8" s="19">
        <v>-172197</v>
      </c>
      <c r="F8" s="20">
        <v>-172197</v>
      </c>
      <c r="G8" s="20">
        <v>2356990</v>
      </c>
      <c r="H8" s="20">
        <v>-1485096</v>
      </c>
      <c r="I8" s="20">
        <v>-56363</v>
      </c>
      <c r="J8" s="20">
        <v>815531</v>
      </c>
      <c r="K8" s="20">
        <v>-62969</v>
      </c>
      <c r="L8" s="20">
        <v>24156</v>
      </c>
      <c r="M8" s="20">
        <v>47433</v>
      </c>
      <c r="N8" s="20">
        <v>8620</v>
      </c>
      <c r="O8" s="20"/>
      <c r="P8" s="20"/>
      <c r="Q8" s="20"/>
      <c r="R8" s="20"/>
      <c r="S8" s="20"/>
      <c r="T8" s="20"/>
      <c r="U8" s="20"/>
      <c r="V8" s="20"/>
      <c r="W8" s="20">
        <v>824151</v>
      </c>
      <c r="X8" s="20">
        <v>-77526</v>
      </c>
      <c r="Y8" s="20">
        <v>901677</v>
      </c>
      <c r="Z8" s="21">
        <v>-1163.0640043340297</v>
      </c>
      <c r="AA8" s="22">
        <v>-172197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659422</v>
      </c>
      <c r="D12" s="18"/>
      <c r="E12" s="19">
        <v>622096</v>
      </c>
      <c r="F12" s="20">
        <v>622096</v>
      </c>
      <c r="G12" s="20">
        <v>659422</v>
      </c>
      <c r="H12" s="20"/>
      <c r="I12" s="20"/>
      <c r="J12" s="20">
        <v>659422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659422</v>
      </c>
      <c r="X12" s="20">
        <v>622096</v>
      </c>
      <c r="Y12" s="20">
        <v>37326</v>
      </c>
      <c r="Z12" s="21">
        <v>6.0000385792546487</v>
      </c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-9649502</v>
      </c>
      <c r="D13" s="29">
        <f>SUM(D6:D12)</f>
        <v>0</v>
      </c>
      <c r="E13" s="30">
        <f t="shared" si="0"/>
        <v>7882750</v>
      </c>
      <c r="F13" s="31">
        <f t="shared" si="0"/>
        <v>7882750</v>
      </c>
      <c r="G13" s="31">
        <f t="shared" si="0"/>
        <v>18381232</v>
      </c>
      <c r="H13" s="31">
        <f t="shared" si="0"/>
        <v>-10899417</v>
      </c>
      <c r="I13" s="31">
        <f t="shared" si="0"/>
        <v>-8313866</v>
      </c>
      <c r="J13" s="31">
        <f t="shared" si="0"/>
        <v>-832051</v>
      </c>
      <c r="K13" s="31">
        <f t="shared" si="0"/>
        <v>754817</v>
      </c>
      <c r="L13" s="31">
        <f t="shared" si="0"/>
        <v>2298814</v>
      </c>
      <c r="M13" s="31">
        <f t="shared" si="0"/>
        <v>2387374</v>
      </c>
      <c r="N13" s="31">
        <f t="shared" si="0"/>
        <v>5441005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4608954</v>
      </c>
      <c r="X13" s="31">
        <f t="shared" si="0"/>
        <v>8530607</v>
      </c>
      <c r="Y13" s="31">
        <f t="shared" si="0"/>
        <v>-3921653</v>
      </c>
      <c r="Z13" s="32">
        <f>+IF(X13&lt;&gt;0,+(Y13/X13)*100,0)</f>
        <v>-45.971558647585105</v>
      </c>
      <c r="AA13" s="33">
        <f>SUM(AA6:AA12)</f>
        <v>7882750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-8568110</v>
      </c>
      <c r="D17" s="18"/>
      <c r="E17" s="19">
        <v>41203565</v>
      </c>
      <c r="F17" s="20">
        <v>41203565</v>
      </c>
      <c r="G17" s="24">
        <v>10793043</v>
      </c>
      <c r="H17" s="24">
        <v>-1370383</v>
      </c>
      <c r="I17" s="24">
        <v>508745</v>
      </c>
      <c r="J17" s="20">
        <v>9931405</v>
      </c>
      <c r="K17" s="24">
        <v>3093970</v>
      </c>
      <c r="L17" s="24">
        <v>113504</v>
      </c>
      <c r="M17" s="20">
        <v>68717</v>
      </c>
      <c r="N17" s="24">
        <v>3276191</v>
      </c>
      <c r="O17" s="24"/>
      <c r="P17" s="24"/>
      <c r="Q17" s="20"/>
      <c r="R17" s="24"/>
      <c r="S17" s="24"/>
      <c r="T17" s="20"/>
      <c r="U17" s="24"/>
      <c r="V17" s="24"/>
      <c r="W17" s="24">
        <v>13207596</v>
      </c>
      <c r="X17" s="20">
        <v>38522537</v>
      </c>
      <c r="Y17" s="24">
        <v>-25314941</v>
      </c>
      <c r="Z17" s="25">
        <v>-65.714625700794315</v>
      </c>
      <c r="AA17" s="26">
        <v>41203565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-8568110</v>
      </c>
      <c r="D25" s="29">
        <f t="shared" ref="D25:Y25" si="1">SUM(D15:D24)</f>
        <v>0</v>
      </c>
      <c r="E25" s="35">
        <f t="shared" si="1"/>
        <v>41203565</v>
      </c>
      <c r="F25" s="36">
        <f t="shared" si="1"/>
        <v>41203565</v>
      </c>
      <c r="G25" s="36">
        <f t="shared" si="1"/>
        <v>10793043</v>
      </c>
      <c r="H25" s="36">
        <f t="shared" si="1"/>
        <v>-1370383</v>
      </c>
      <c r="I25" s="36">
        <f t="shared" si="1"/>
        <v>508745</v>
      </c>
      <c r="J25" s="36">
        <f t="shared" si="1"/>
        <v>9931405</v>
      </c>
      <c r="K25" s="36">
        <f t="shared" si="1"/>
        <v>3093970</v>
      </c>
      <c r="L25" s="36">
        <f t="shared" si="1"/>
        <v>113504</v>
      </c>
      <c r="M25" s="36">
        <f t="shared" si="1"/>
        <v>68717</v>
      </c>
      <c r="N25" s="36">
        <f t="shared" si="1"/>
        <v>3276191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13207596</v>
      </c>
      <c r="X25" s="36">
        <f t="shared" si="1"/>
        <v>38522537</v>
      </c>
      <c r="Y25" s="36">
        <f t="shared" si="1"/>
        <v>-25314941</v>
      </c>
      <c r="Z25" s="37">
        <f>+IF(X25&lt;&gt;0,+(Y25/X25)*100,0)</f>
        <v>-65.714625700794315</v>
      </c>
      <c r="AA25" s="38">
        <f>SUM(AA15:AA24)</f>
        <v>41203565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-18217612</v>
      </c>
      <c r="D26" s="29">
        <f>+D13+D25</f>
        <v>0</v>
      </c>
      <c r="E26" s="30">
        <f t="shared" si="2"/>
        <v>49086315</v>
      </c>
      <c r="F26" s="31">
        <f t="shared" si="2"/>
        <v>49086315</v>
      </c>
      <c r="G26" s="31">
        <f t="shared" si="2"/>
        <v>29174275</v>
      </c>
      <c r="H26" s="31">
        <f t="shared" si="2"/>
        <v>-12269800</v>
      </c>
      <c r="I26" s="31">
        <f t="shared" si="2"/>
        <v>-7805121</v>
      </c>
      <c r="J26" s="31">
        <f t="shared" si="2"/>
        <v>9099354</v>
      </c>
      <c r="K26" s="31">
        <f t="shared" si="2"/>
        <v>3848787</v>
      </c>
      <c r="L26" s="31">
        <f t="shared" si="2"/>
        <v>2412318</v>
      </c>
      <c r="M26" s="31">
        <f t="shared" si="2"/>
        <v>2456091</v>
      </c>
      <c r="N26" s="31">
        <f t="shared" si="2"/>
        <v>8717196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17816550</v>
      </c>
      <c r="X26" s="31">
        <f t="shared" si="2"/>
        <v>47053144</v>
      </c>
      <c r="Y26" s="31">
        <f t="shared" si="2"/>
        <v>-29236594</v>
      </c>
      <c r="Z26" s="32">
        <f>+IF(X26&lt;&gt;0,+(Y26/X26)*100,0)</f>
        <v>-62.135261354692894</v>
      </c>
      <c r="AA26" s="33">
        <f>+AA13+AA25</f>
        <v>49086315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6481168</v>
      </c>
      <c r="D32" s="18"/>
      <c r="E32" s="19">
        <v>-258417</v>
      </c>
      <c r="F32" s="20">
        <v>-258417</v>
      </c>
      <c r="G32" s="20">
        <v>-12175367</v>
      </c>
      <c r="H32" s="20">
        <v>-742306</v>
      </c>
      <c r="I32" s="20">
        <v>1089483</v>
      </c>
      <c r="J32" s="20">
        <v>-11828190</v>
      </c>
      <c r="K32" s="20">
        <v>95634</v>
      </c>
      <c r="L32" s="20">
        <v>-808501</v>
      </c>
      <c r="M32" s="20">
        <v>196883</v>
      </c>
      <c r="N32" s="20">
        <v>-515984</v>
      </c>
      <c r="O32" s="20"/>
      <c r="P32" s="20"/>
      <c r="Q32" s="20"/>
      <c r="R32" s="20"/>
      <c r="S32" s="20"/>
      <c r="T32" s="20"/>
      <c r="U32" s="20"/>
      <c r="V32" s="20"/>
      <c r="W32" s="20">
        <v>-12344174</v>
      </c>
      <c r="X32" s="20">
        <v>-258417</v>
      </c>
      <c r="Y32" s="20">
        <v>-12085757</v>
      </c>
      <c r="Z32" s="21">
        <v>4676.8428547657468</v>
      </c>
      <c r="AA32" s="22">
        <v>-258417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6481168</v>
      </c>
      <c r="D37" s="29">
        <f t="shared" ref="D37:Y37" si="3">SUM(D29:D36)</f>
        <v>0</v>
      </c>
      <c r="E37" s="30">
        <f t="shared" si="3"/>
        <v>-258417</v>
      </c>
      <c r="F37" s="31">
        <f t="shared" si="3"/>
        <v>-258417</v>
      </c>
      <c r="G37" s="31">
        <f t="shared" si="3"/>
        <v>-12175367</v>
      </c>
      <c r="H37" s="31">
        <f t="shared" si="3"/>
        <v>-742306</v>
      </c>
      <c r="I37" s="31">
        <f t="shared" si="3"/>
        <v>1089483</v>
      </c>
      <c r="J37" s="31">
        <f t="shared" si="3"/>
        <v>-11828190</v>
      </c>
      <c r="K37" s="31">
        <f t="shared" si="3"/>
        <v>95634</v>
      </c>
      <c r="L37" s="31">
        <f t="shared" si="3"/>
        <v>-808501</v>
      </c>
      <c r="M37" s="31">
        <f t="shared" si="3"/>
        <v>196883</v>
      </c>
      <c r="N37" s="31">
        <f t="shared" si="3"/>
        <v>-515984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-12344174</v>
      </c>
      <c r="X37" s="31">
        <f t="shared" si="3"/>
        <v>-258417</v>
      </c>
      <c r="Y37" s="31">
        <f t="shared" si="3"/>
        <v>-12085757</v>
      </c>
      <c r="Z37" s="32">
        <f>+IF(X37&lt;&gt;0,+(Y37/X37)*100,0)</f>
        <v>4676.8428547657468</v>
      </c>
      <c r="AA37" s="33">
        <f>SUM(AA29:AA36)</f>
        <v>-258417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6481168</v>
      </c>
      <c r="D44" s="29">
        <f>+D37+D43</f>
        <v>0</v>
      </c>
      <c r="E44" s="30">
        <f t="shared" si="5"/>
        <v>-258417</v>
      </c>
      <c r="F44" s="31">
        <f t="shared" si="5"/>
        <v>-258417</v>
      </c>
      <c r="G44" s="31">
        <f t="shared" si="5"/>
        <v>-12175367</v>
      </c>
      <c r="H44" s="31">
        <f t="shared" si="5"/>
        <v>-742306</v>
      </c>
      <c r="I44" s="31">
        <f t="shared" si="5"/>
        <v>1089483</v>
      </c>
      <c r="J44" s="31">
        <f t="shared" si="5"/>
        <v>-11828190</v>
      </c>
      <c r="K44" s="31">
        <f t="shared" si="5"/>
        <v>95634</v>
      </c>
      <c r="L44" s="31">
        <f t="shared" si="5"/>
        <v>-808501</v>
      </c>
      <c r="M44" s="31">
        <f t="shared" si="5"/>
        <v>196883</v>
      </c>
      <c r="N44" s="31">
        <f t="shared" si="5"/>
        <v>-515984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-12344174</v>
      </c>
      <c r="X44" s="31">
        <f t="shared" si="5"/>
        <v>-258417</v>
      </c>
      <c r="Y44" s="31">
        <f t="shared" si="5"/>
        <v>-12085757</v>
      </c>
      <c r="Z44" s="32">
        <f>+IF(X44&lt;&gt;0,+(Y44/X44)*100,0)</f>
        <v>4676.8428547657468</v>
      </c>
      <c r="AA44" s="33">
        <f>+AA37+AA43</f>
        <v>-258417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-24698780</v>
      </c>
      <c r="D45" s="42">
        <f t="shared" si="6"/>
        <v>0</v>
      </c>
      <c r="E45" s="43">
        <f t="shared" si="6"/>
        <v>49344732</v>
      </c>
      <c r="F45" s="44">
        <f t="shared" si="6"/>
        <v>49344732</v>
      </c>
      <c r="G45" s="44">
        <f t="shared" si="6"/>
        <v>41349642</v>
      </c>
      <c r="H45" s="44">
        <f t="shared" si="6"/>
        <v>-11527494</v>
      </c>
      <c r="I45" s="44">
        <f t="shared" si="6"/>
        <v>-8894604</v>
      </c>
      <c r="J45" s="44">
        <f t="shared" si="6"/>
        <v>20927544</v>
      </c>
      <c r="K45" s="44">
        <f t="shared" si="6"/>
        <v>3753153</v>
      </c>
      <c r="L45" s="44">
        <f t="shared" si="6"/>
        <v>3220819</v>
      </c>
      <c r="M45" s="44">
        <f t="shared" si="6"/>
        <v>2259208</v>
      </c>
      <c r="N45" s="44">
        <f t="shared" si="6"/>
        <v>9233180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30160724</v>
      </c>
      <c r="X45" s="44">
        <f t="shared" si="6"/>
        <v>47311561</v>
      </c>
      <c r="Y45" s="44">
        <f t="shared" si="6"/>
        <v>-17150837</v>
      </c>
      <c r="Z45" s="45">
        <f>+IF(X45&lt;&gt;0,+(Y45/X45)*100,0)</f>
        <v>-36.250837295349442</v>
      </c>
      <c r="AA45" s="46">
        <f>+AA26-AA44</f>
        <v>49344732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9746000</v>
      </c>
      <c r="F47" s="20">
        <v>9746000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7712829</v>
      </c>
      <c r="Y47" s="20">
        <v>-7712829</v>
      </c>
      <c r="Z47" s="47">
        <v>-100</v>
      </c>
      <c r="AA47" s="22">
        <v>9746000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9746000</v>
      </c>
      <c r="F50" s="52">
        <f t="shared" si="7"/>
        <v>9746000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7712829</v>
      </c>
      <c r="Y50" s="52">
        <f t="shared" si="7"/>
        <v>-7712829</v>
      </c>
      <c r="Z50" s="53">
        <f>+IF(X50&lt;&gt;0,+(Y50/X50)*100,0)</f>
        <v>-100</v>
      </c>
      <c r="AA50" s="54">
        <f>SUM(AA47:AA49)</f>
        <v>9746000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888056237</v>
      </c>
      <c r="D6" s="18"/>
      <c r="E6" s="19">
        <v>755772059</v>
      </c>
      <c r="F6" s="20">
        <v>728498037</v>
      </c>
      <c r="G6" s="20">
        <v>882918830</v>
      </c>
      <c r="H6" s="20">
        <v>-8581262</v>
      </c>
      <c r="I6" s="20">
        <v>-5023129</v>
      </c>
      <c r="J6" s="20">
        <v>869314439</v>
      </c>
      <c r="K6" s="20">
        <v>15454515</v>
      </c>
      <c r="L6" s="20">
        <v>13279391</v>
      </c>
      <c r="M6" s="20">
        <v>-748762838</v>
      </c>
      <c r="N6" s="20">
        <v>-720028932</v>
      </c>
      <c r="O6" s="20"/>
      <c r="P6" s="20"/>
      <c r="Q6" s="20"/>
      <c r="R6" s="20"/>
      <c r="S6" s="20"/>
      <c r="T6" s="20"/>
      <c r="U6" s="20"/>
      <c r="V6" s="20"/>
      <c r="W6" s="20">
        <v>149285507</v>
      </c>
      <c r="X6" s="20">
        <v>725594976</v>
      </c>
      <c r="Y6" s="20">
        <v>-576309469</v>
      </c>
      <c r="Z6" s="21">
        <v>-79.425779954683691</v>
      </c>
      <c r="AA6" s="22">
        <v>728498037</v>
      </c>
    </row>
    <row r="7" spans="1:27" x14ac:dyDescent="0.25">
      <c r="A7" s="23" t="s">
        <v>35</v>
      </c>
      <c r="B7" s="17" t="s">
        <v>32</v>
      </c>
      <c r="C7" s="18">
        <v>21098137</v>
      </c>
      <c r="D7" s="18"/>
      <c r="E7" s="19">
        <v>66686572</v>
      </c>
      <c r="F7" s="20">
        <v>66686572</v>
      </c>
      <c r="G7" s="20">
        <v>27077651</v>
      </c>
      <c r="H7" s="20">
        <v>-1887717</v>
      </c>
      <c r="I7" s="20">
        <v>124694</v>
      </c>
      <c r="J7" s="20">
        <v>25314628</v>
      </c>
      <c r="K7" s="20">
        <v>-3386960</v>
      </c>
      <c r="L7" s="20">
        <v>-3738646</v>
      </c>
      <c r="M7" s="20">
        <v>-2382350</v>
      </c>
      <c r="N7" s="20">
        <v>-9507956</v>
      </c>
      <c r="O7" s="20"/>
      <c r="P7" s="20"/>
      <c r="Q7" s="20"/>
      <c r="R7" s="20"/>
      <c r="S7" s="20"/>
      <c r="T7" s="20"/>
      <c r="U7" s="20"/>
      <c r="V7" s="20"/>
      <c r="W7" s="20">
        <v>15806672</v>
      </c>
      <c r="X7" s="20">
        <v>60815509</v>
      </c>
      <c r="Y7" s="20">
        <v>-45008837</v>
      </c>
      <c r="Z7" s="21">
        <v>-74.008814100363779</v>
      </c>
      <c r="AA7" s="22">
        <v>66686572</v>
      </c>
    </row>
    <row r="8" spans="1:27" x14ac:dyDescent="0.25">
      <c r="A8" s="23" t="s">
        <v>36</v>
      </c>
      <c r="B8" s="17" t="s">
        <v>32</v>
      </c>
      <c r="C8" s="18">
        <v>365654</v>
      </c>
      <c r="D8" s="18"/>
      <c r="E8" s="19">
        <v>222740</v>
      </c>
      <c r="F8" s="20">
        <v>222740</v>
      </c>
      <c r="G8" s="20">
        <v>502897</v>
      </c>
      <c r="H8" s="20">
        <v>-135816</v>
      </c>
      <c r="I8" s="20">
        <v>50185</v>
      </c>
      <c r="J8" s="20">
        <v>417266</v>
      </c>
      <c r="K8" s="20">
        <v>-16850</v>
      </c>
      <c r="L8" s="20">
        <v>8919</v>
      </c>
      <c r="M8" s="20">
        <v>12234</v>
      </c>
      <c r="N8" s="20">
        <v>4303</v>
      </c>
      <c r="O8" s="20"/>
      <c r="P8" s="20"/>
      <c r="Q8" s="20"/>
      <c r="R8" s="20"/>
      <c r="S8" s="20"/>
      <c r="T8" s="20"/>
      <c r="U8" s="20"/>
      <c r="V8" s="20"/>
      <c r="W8" s="20">
        <v>421569</v>
      </c>
      <c r="X8" s="20">
        <v>225517</v>
      </c>
      <c r="Y8" s="20">
        <v>196052</v>
      </c>
      <c r="Z8" s="21">
        <v>86.934466137807803</v>
      </c>
      <c r="AA8" s="22">
        <v>222740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2317324</v>
      </c>
      <c r="D10" s="18"/>
      <c r="E10" s="19">
        <v>-46657267</v>
      </c>
      <c r="F10" s="20">
        <v>-46657267</v>
      </c>
      <c r="G10" s="20">
        <v>-91486488</v>
      </c>
      <c r="H10" s="20">
        <v>-1358716</v>
      </c>
      <c r="I10" s="20">
        <v>-3532654</v>
      </c>
      <c r="J10" s="20">
        <v>-96377858</v>
      </c>
      <c r="K10" s="20">
        <v>-1101731</v>
      </c>
      <c r="L10" s="20">
        <v>95561937</v>
      </c>
      <c r="M10" s="20">
        <v>-897992</v>
      </c>
      <c r="N10" s="20">
        <v>93562214</v>
      </c>
      <c r="O10" s="20"/>
      <c r="P10" s="20"/>
      <c r="Q10" s="20"/>
      <c r="R10" s="20"/>
      <c r="S10" s="20"/>
      <c r="T10" s="20"/>
      <c r="U10" s="20"/>
      <c r="V10" s="20"/>
      <c r="W10" s="20">
        <v>-2815644</v>
      </c>
      <c r="X10" s="20">
        <v>-46657267</v>
      </c>
      <c r="Y10" s="20">
        <v>43841623</v>
      </c>
      <c r="Z10" s="21">
        <v>-93.965261617231036</v>
      </c>
      <c r="AA10" s="22">
        <v>-46657267</v>
      </c>
    </row>
    <row r="11" spans="1:27" x14ac:dyDescent="0.25">
      <c r="A11" s="23" t="s">
        <v>39</v>
      </c>
      <c r="B11" s="17" t="s">
        <v>32</v>
      </c>
      <c r="C11" s="18">
        <v>9384106</v>
      </c>
      <c r="D11" s="18"/>
      <c r="E11" s="19">
        <v>7912373</v>
      </c>
      <c r="F11" s="20">
        <v>7912373</v>
      </c>
      <c r="G11" s="24">
        <v>9465933</v>
      </c>
      <c r="H11" s="24">
        <v>-343870</v>
      </c>
      <c r="I11" s="24">
        <v>-464484</v>
      </c>
      <c r="J11" s="20">
        <v>8657579</v>
      </c>
      <c r="K11" s="24">
        <v>-2554070</v>
      </c>
      <c r="L11" s="24">
        <v>-72974</v>
      </c>
      <c r="M11" s="20">
        <v>5329172</v>
      </c>
      <c r="N11" s="24">
        <v>2702128</v>
      </c>
      <c r="O11" s="24"/>
      <c r="P11" s="24"/>
      <c r="Q11" s="20"/>
      <c r="R11" s="24"/>
      <c r="S11" s="24"/>
      <c r="T11" s="20"/>
      <c r="U11" s="24"/>
      <c r="V11" s="24"/>
      <c r="W11" s="24">
        <v>11359707</v>
      </c>
      <c r="X11" s="20">
        <v>7912373</v>
      </c>
      <c r="Y11" s="24">
        <v>3447334</v>
      </c>
      <c r="Z11" s="25">
        <v>43.56890151664993</v>
      </c>
      <c r="AA11" s="26">
        <v>7912373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/>
      <c r="F12" s="20"/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/>
      <c r="Y12" s="20">
        <v>-429565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920791893</v>
      </c>
      <c r="D13" s="29">
        <f>SUM(D6:D12)</f>
        <v>0</v>
      </c>
      <c r="E13" s="30">
        <f t="shared" si="0"/>
        <v>783936477</v>
      </c>
      <c r="F13" s="31">
        <f t="shared" si="0"/>
        <v>756662455</v>
      </c>
      <c r="G13" s="31">
        <f t="shared" si="0"/>
        <v>828049258</v>
      </c>
      <c r="H13" s="31">
        <f t="shared" si="0"/>
        <v>-12307381</v>
      </c>
      <c r="I13" s="31">
        <f t="shared" si="0"/>
        <v>-8845388</v>
      </c>
      <c r="J13" s="31">
        <f t="shared" si="0"/>
        <v>806896489</v>
      </c>
      <c r="K13" s="31">
        <f t="shared" si="0"/>
        <v>8394904</v>
      </c>
      <c r="L13" s="31">
        <f t="shared" si="0"/>
        <v>105038627</v>
      </c>
      <c r="M13" s="31">
        <f t="shared" si="0"/>
        <v>-746701774</v>
      </c>
      <c r="N13" s="31">
        <f t="shared" si="0"/>
        <v>-633268243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173628246</v>
      </c>
      <c r="X13" s="31">
        <f t="shared" si="0"/>
        <v>747891108</v>
      </c>
      <c r="Y13" s="31">
        <f t="shared" si="0"/>
        <v>-574262862</v>
      </c>
      <c r="Z13" s="32">
        <f>+IF(X13&lt;&gt;0,+(Y13/X13)*100,0)</f>
        <v>-76.784287960808328</v>
      </c>
      <c r="AA13" s="33">
        <f>SUM(AA6:AA12)</f>
        <v>756662455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401010070</v>
      </c>
      <c r="D17" s="18"/>
      <c r="E17" s="19">
        <v>411857560</v>
      </c>
      <c r="F17" s="20">
        <v>439131582</v>
      </c>
      <c r="G17" s="24">
        <v>397375835</v>
      </c>
      <c r="H17" s="24">
        <v>-1560630</v>
      </c>
      <c r="I17" s="24">
        <v>2428911</v>
      </c>
      <c r="J17" s="20">
        <v>398244116</v>
      </c>
      <c r="K17" s="24">
        <v>-167219</v>
      </c>
      <c r="L17" s="24">
        <v>-68873</v>
      </c>
      <c r="M17" s="20">
        <v>1613422</v>
      </c>
      <c r="N17" s="24">
        <v>1377330</v>
      </c>
      <c r="O17" s="24"/>
      <c r="P17" s="24"/>
      <c r="Q17" s="20"/>
      <c r="R17" s="24"/>
      <c r="S17" s="24"/>
      <c r="T17" s="20"/>
      <c r="U17" s="24"/>
      <c r="V17" s="24"/>
      <c r="W17" s="24">
        <v>399621446</v>
      </c>
      <c r="X17" s="20">
        <v>428466926</v>
      </c>
      <c r="Y17" s="24">
        <v>-28845480</v>
      </c>
      <c r="Z17" s="25">
        <v>-6.7322535882267847</v>
      </c>
      <c r="AA17" s="26">
        <v>439131582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401010070</v>
      </c>
      <c r="D25" s="29">
        <f t="shared" ref="D25:Y25" si="1">SUM(D15:D24)</f>
        <v>0</v>
      </c>
      <c r="E25" s="35">
        <f t="shared" si="1"/>
        <v>411857560</v>
      </c>
      <c r="F25" s="36">
        <f t="shared" si="1"/>
        <v>439131582</v>
      </c>
      <c r="G25" s="36">
        <f t="shared" si="1"/>
        <v>397375835</v>
      </c>
      <c r="H25" s="36">
        <f t="shared" si="1"/>
        <v>-1560630</v>
      </c>
      <c r="I25" s="36">
        <f t="shared" si="1"/>
        <v>2428911</v>
      </c>
      <c r="J25" s="36">
        <f t="shared" si="1"/>
        <v>398244116</v>
      </c>
      <c r="K25" s="36">
        <f t="shared" si="1"/>
        <v>-167219</v>
      </c>
      <c r="L25" s="36">
        <f t="shared" si="1"/>
        <v>-68873</v>
      </c>
      <c r="M25" s="36">
        <f t="shared" si="1"/>
        <v>1613422</v>
      </c>
      <c r="N25" s="36">
        <f t="shared" si="1"/>
        <v>1377330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399621446</v>
      </c>
      <c r="X25" s="36">
        <f t="shared" si="1"/>
        <v>428466926</v>
      </c>
      <c r="Y25" s="36">
        <f t="shared" si="1"/>
        <v>-28845480</v>
      </c>
      <c r="Z25" s="37">
        <f>+IF(X25&lt;&gt;0,+(Y25/X25)*100,0)</f>
        <v>-6.7322535882267847</v>
      </c>
      <c r="AA25" s="38">
        <f>SUM(AA15:AA24)</f>
        <v>439131582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1321801963</v>
      </c>
      <c r="D26" s="29">
        <f>+D13+D25</f>
        <v>0</v>
      </c>
      <c r="E26" s="30">
        <f t="shared" si="2"/>
        <v>1195794037</v>
      </c>
      <c r="F26" s="31">
        <f t="shared" si="2"/>
        <v>1195794037</v>
      </c>
      <c r="G26" s="31">
        <f t="shared" si="2"/>
        <v>1225425093</v>
      </c>
      <c r="H26" s="31">
        <f t="shared" si="2"/>
        <v>-13868011</v>
      </c>
      <c r="I26" s="31">
        <f t="shared" si="2"/>
        <v>-6416477</v>
      </c>
      <c r="J26" s="31">
        <f t="shared" si="2"/>
        <v>1205140605</v>
      </c>
      <c r="K26" s="31">
        <f t="shared" si="2"/>
        <v>8227685</v>
      </c>
      <c r="L26" s="31">
        <f t="shared" si="2"/>
        <v>104969754</v>
      </c>
      <c r="M26" s="31">
        <f t="shared" si="2"/>
        <v>-745088352</v>
      </c>
      <c r="N26" s="31">
        <f t="shared" si="2"/>
        <v>-631890913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573249692</v>
      </c>
      <c r="X26" s="31">
        <f t="shared" si="2"/>
        <v>1176358034</v>
      </c>
      <c r="Y26" s="31">
        <f t="shared" si="2"/>
        <v>-603108342</v>
      </c>
      <c r="Z26" s="32">
        <f>+IF(X26&lt;&gt;0,+(Y26/X26)*100,0)</f>
        <v>-51.269114042536479</v>
      </c>
      <c r="AA26" s="33">
        <f>+AA13+AA25</f>
        <v>1195794037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3484484</v>
      </c>
      <c r="D30" s="18"/>
      <c r="E30" s="19">
        <v>2790000</v>
      </c>
      <c r="F30" s="20">
        <v>2790000</v>
      </c>
      <c r="G30" s="20">
        <v>3484484</v>
      </c>
      <c r="H30" s="20"/>
      <c r="I30" s="20"/>
      <c r="J30" s="20">
        <v>3484484</v>
      </c>
      <c r="K30" s="20"/>
      <c r="L30" s="20"/>
      <c r="M30" s="20">
        <v>-1688751</v>
      </c>
      <c r="N30" s="20">
        <v>-1688751</v>
      </c>
      <c r="O30" s="20"/>
      <c r="P30" s="20"/>
      <c r="Q30" s="20"/>
      <c r="R30" s="20"/>
      <c r="S30" s="20"/>
      <c r="T30" s="20"/>
      <c r="U30" s="20"/>
      <c r="V30" s="20"/>
      <c r="W30" s="20">
        <v>1795733</v>
      </c>
      <c r="X30" s="20">
        <v>1742239</v>
      </c>
      <c r="Y30" s="20">
        <v>53494</v>
      </c>
      <c r="Z30" s="21">
        <v>3.0704168601437574</v>
      </c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3568088</v>
      </c>
      <c r="D31" s="18"/>
      <c r="E31" s="19">
        <v>3595513</v>
      </c>
      <c r="F31" s="20">
        <v>3595513</v>
      </c>
      <c r="G31" s="20">
        <v>3741120</v>
      </c>
      <c r="H31" s="20">
        <v>60298</v>
      </c>
      <c r="I31" s="20">
        <v>282103</v>
      </c>
      <c r="J31" s="20">
        <v>4083521</v>
      </c>
      <c r="K31" s="20">
        <v>208911</v>
      </c>
      <c r="L31" s="20">
        <v>323418</v>
      </c>
      <c r="M31" s="20">
        <v>190987</v>
      </c>
      <c r="N31" s="20">
        <v>723316</v>
      </c>
      <c r="O31" s="20"/>
      <c r="P31" s="20"/>
      <c r="Q31" s="20"/>
      <c r="R31" s="20"/>
      <c r="S31" s="20"/>
      <c r="T31" s="20"/>
      <c r="U31" s="20"/>
      <c r="V31" s="20"/>
      <c r="W31" s="20">
        <v>4806837</v>
      </c>
      <c r="X31" s="20">
        <v>3165505</v>
      </c>
      <c r="Y31" s="20">
        <v>1641332</v>
      </c>
      <c r="Z31" s="21">
        <v>51.85055780989132</v>
      </c>
      <c r="AA31" s="22">
        <v>3595513</v>
      </c>
    </row>
    <row r="32" spans="1:27" x14ac:dyDescent="0.25">
      <c r="A32" s="23" t="s">
        <v>59</v>
      </c>
      <c r="B32" s="17" t="s">
        <v>32</v>
      </c>
      <c r="C32" s="18">
        <v>74004988</v>
      </c>
      <c r="D32" s="18"/>
      <c r="E32" s="19">
        <v>1946078</v>
      </c>
      <c r="F32" s="20">
        <v>1946078</v>
      </c>
      <c r="G32" s="20">
        <v>3238157</v>
      </c>
      <c r="H32" s="20">
        <v>321730</v>
      </c>
      <c r="I32" s="20">
        <v>49432</v>
      </c>
      <c r="J32" s="20">
        <v>3609319</v>
      </c>
      <c r="K32" s="20">
        <v>132664</v>
      </c>
      <c r="L32" s="20">
        <v>160688</v>
      </c>
      <c r="M32" s="20">
        <v>-755008</v>
      </c>
      <c r="N32" s="20">
        <v>-461656</v>
      </c>
      <c r="O32" s="20"/>
      <c r="P32" s="20"/>
      <c r="Q32" s="20"/>
      <c r="R32" s="20"/>
      <c r="S32" s="20"/>
      <c r="T32" s="20"/>
      <c r="U32" s="20"/>
      <c r="V32" s="20"/>
      <c r="W32" s="20">
        <v>3147663</v>
      </c>
      <c r="X32" s="20">
        <v>1935094</v>
      </c>
      <c r="Y32" s="20">
        <v>1212569</v>
      </c>
      <c r="Z32" s="21">
        <v>62.662020553006727</v>
      </c>
      <c r="AA32" s="22">
        <v>1946078</v>
      </c>
    </row>
    <row r="33" spans="1:27" x14ac:dyDescent="0.25">
      <c r="A33" s="23" t="s">
        <v>60</v>
      </c>
      <c r="B33" s="17" t="s">
        <v>32</v>
      </c>
      <c r="C33" s="18">
        <v>6290944</v>
      </c>
      <c r="D33" s="18"/>
      <c r="E33" s="19">
        <v>1233977</v>
      </c>
      <c r="F33" s="20">
        <v>-3788976</v>
      </c>
      <c r="G33" s="20">
        <v>6035983</v>
      </c>
      <c r="H33" s="20">
        <v>254961</v>
      </c>
      <c r="I33" s="20">
        <v>-47760</v>
      </c>
      <c r="J33" s="20">
        <v>6243184</v>
      </c>
      <c r="K33" s="20"/>
      <c r="L33" s="20">
        <v>-741023</v>
      </c>
      <c r="M33" s="20">
        <v>-1551745</v>
      </c>
      <c r="N33" s="20">
        <v>-2292768</v>
      </c>
      <c r="O33" s="20"/>
      <c r="P33" s="20"/>
      <c r="Q33" s="20"/>
      <c r="R33" s="20"/>
      <c r="S33" s="20"/>
      <c r="T33" s="20"/>
      <c r="U33" s="20"/>
      <c r="V33" s="20"/>
      <c r="W33" s="20">
        <v>3950416</v>
      </c>
      <c r="X33" s="20">
        <v>-3046594</v>
      </c>
      <c r="Y33" s="20">
        <v>6997010</v>
      </c>
      <c r="Z33" s="21">
        <v>-229.66663756312786</v>
      </c>
      <c r="AA33" s="22">
        <v>-3788976</v>
      </c>
    </row>
    <row r="34" spans="1:27" x14ac:dyDescent="0.25">
      <c r="A34" s="23" t="s">
        <v>61</v>
      </c>
      <c r="B34" s="17" t="s">
        <v>32</v>
      </c>
      <c r="C34" s="18">
        <v>3221664</v>
      </c>
      <c r="D34" s="18"/>
      <c r="E34" s="19">
        <v>3595333</v>
      </c>
      <c r="F34" s="20">
        <v>3595333</v>
      </c>
      <c r="G34" s="20">
        <v>2929982</v>
      </c>
      <c r="H34" s="20">
        <v>548006</v>
      </c>
      <c r="I34" s="20">
        <v>181643</v>
      </c>
      <c r="J34" s="20">
        <v>3659631</v>
      </c>
      <c r="K34" s="20">
        <v>79764</v>
      </c>
      <c r="L34" s="20">
        <v>-1726305</v>
      </c>
      <c r="M34" s="20">
        <v>178879</v>
      </c>
      <c r="N34" s="20">
        <v>-1467662</v>
      </c>
      <c r="O34" s="20"/>
      <c r="P34" s="20"/>
      <c r="Q34" s="20"/>
      <c r="R34" s="20"/>
      <c r="S34" s="20"/>
      <c r="T34" s="20"/>
      <c r="U34" s="20"/>
      <c r="V34" s="20"/>
      <c r="W34" s="20">
        <v>2191969</v>
      </c>
      <c r="X34" s="20">
        <v>5455147</v>
      </c>
      <c r="Y34" s="20">
        <v>-3263178</v>
      </c>
      <c r="Z34" s="21">
        <v>-59.818333034838474</v>
      </c>
      <c r="AA34" s="22">
        <v>3595333</v>
      </c>
    </row>
    <row r="35" spans="1:27" x14ac:dyDescent="0.25">
      <c r="A35" s="23" t="s">
        <v>39</v>
      </c>
      <c r="B35" s="17" t="s">
        <v>32</v>
      </c>
      <c r="C35" s="18">
        <v>3092206</v>
      </c>
      <c r="D35" s="18"/>
      <c r="E35" s="19">
        <v>1505148</v>
      </c>
      <c r="F35" s="20">
        <v>1505148</v>
      </c>
      <c r="G35" s="20">
        <v>11169336</v>
      </c>
      <c r="H35" s="20">
        <v>848098</v>
      </c>
      <c r="I35" s="20">
        <v>225282</v>
      </c>
      <c r="J35" s="20">
        <v>12242716</v>
      </c>
      <c r="K35" s="20">
        <v>-92227</v>
      </c>
      <c r="L35" s="20">
        <v>-680220</v>
      </c>
      <c r="M35" s="20">
        <v>7754</v>
      </c>
      <c r="N35" s="20">
        <v>-764693</v>
      </c>
      <c r="O35" s="20"/>
      <c r="P35" s="20"/>
      <c r="Q35" s="20"/>
      <c r="R35" s="20"/>
      <c r="S35" s="20"/>
      <c r="T35" s="20"/>
      <c r="U35" s="20"/>
      <c r="V35" s="20"/>
      <c r="W35" s="20">
        <v>11478023</v>
      </c>
      <c r="X35" s="20">
        <v>752574</v>
      </c>
      <c r="Y35" s="20">
        <v>10725449</v>
      </c>
      <c r="Z35" s="21">
        <v>1425.168687730376</v>
      </c>
      <c r="AA35" s="22">
        <v>1505148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93662374</v>
      </c>
      <c r="D37" s="29">
        <f t="shared" ref="D37:Y37" si="3">SUM(D29:D36)</f>
        <v>0</v>
      </c>
      <c r="E37" s="30">
        <f t="shared" si="3"/>
        <v>14666049</v>
      </c>
      <c r="F37" s="31">
        <f t="shared" si="3"/>
        <v>9643096</v>
      </c>
      <c r="G37" s="31">
        <f t="shared" si="3"/>
        <v>30599062</v>
      </c>
      <c r="H37" s="31">
        <f t="shared" si="3"/>
        <v>2033093</v>
      </c>
      <c r="I37" s="31">
        <f t="shared" si="3"/>
        <v>690700</v>
      </c>
      <c r="J37" s="31">
        <f t="shared" si="3"/>
        <v>33322855</v>
      </c>
      <c r="K37" s="31">
        <f t="shared" si="3"/>
        <v>329112</v>
      </c>
      <c r="L37" s="31">
        <f t="shared" si="3"/>
        <v>-2663442</v>
      </c>
      <c r="M37" s="31">
        <f t="shared" si="3"/>
        <v>-3617884</v>
      </c>
      <c r="N37" s="31">
        <f t="shared" si="3"/>
        <v>-5952214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27370641</v>
      </c>
      <c r="X37" s="31">
        <f t="shared" si="3"/>
        <v>10003965</v>
      </c>
      <c r="Y37" s="31">
        <f t="shared" si="3"/>
        <v>17366676</v>
      </c>
      <c r="Z37" s="32">
        <f>+IF(X37&lt;&gt;0,+(Y37/X37)*100,0)</f>
        <v>173.59792842138094</v>
      </c>
      <c r="AA37" s="33">
        <f>SUM(AA29:AA36)</f>
        <v>9643096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18079078</v>
      </c>
      <c r="D39" s="18"/>
      <c r="E39" s="19">
        <v>15289077</v>
      </c>
      <c r="F39" s="20">
        <v>15289077</v>
      </c>
      <c r="G39" s="20">
        <v>18079080</v>
      </c>
      <c r="H39" s="20"/>
      <c r="I39" s="20"/>
      <c r="J39" s="20">
        <v>18079080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18079080</v>
      </c>
      <c r="X39" s="20">
        <v>18079080</v>
      </c>
      <c r="Y39" s="20"/>
      <c r="Z39" s="21"/>
      <c r="AA39" s="22">
        <v>15289077</v>
      </c>
    </row>
    <row r="40" spans="1:27" x14ac:dyDescent="0.25">
      <c r="A40" s="23" t="s">
        <v>61</v>
      </c>
      <c r="B40" s="17" t="s">
        <v>32</v>
      </c>
      <c r="C40" s="18">
        <v>1283281</v>
      </c>
      <c r="D40" s="18"/>
      <c r="E40" s="19">
        <v>1122578</v>
      </c>
      <c r="F40" s="20">
        <v>1122578</v>
      </c>
      <c r="G40" s="20">
        <v>1027510</v>
      </c>
      <c r="H40" s="20">
        <v>274105</v>
      </c>
      <c r="I40" s="20">
        <v>9167</v>
      </c>
      <c r="J40" s="20">
        <v>1310782</v>
      </c>
      <c r="K40" s="20">
        <v>9167</v>
      </c>
      <c r="L40" s="20">
        <v>9167</v>
      </c>
      <c r="M40" s="20">
        <v>9167</v>
      </c>
      <c r="N40" s="20">
        <v>27501</v>
      </c>
      <c r="O40" s="20"/>
      <c r="P40" s="20"/>
      <c r="Q40" s="20"/>
      <c r="R40" s="20"/>
      <c r="S40" s="20"/>
      <c r="T40" s="20"/>
      <c r="U40" s="20"/>
      <c r="V40" s="20"/>
      <c r="W40" s="20">
        <v>1338283</v>
      </c>
      <c r="X40" s="20">
        <v>1122578</v>
      </c>
      <c r="Y40" s="20">
        <v>215705</v>
      </c>
      <c r="Z40" s="21">
        <v>19.215145851780456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4412024</v>
      </c>
      <c r="D42" s="18"/>
      <c r="E42" s="19">
        <v>6471408</v>
      </c>
      <c r="F42" s="20">
        <v>6471408</v>
      </c>
      <c r="G42" s="20">
        <v>5115561</v>
      </c>
      <c r="H42" s="20">
        <v>-553937</v>
      </c>
      <c r="I42" s="20">
        <v>74800</v>
      </c>
      <c r="J42" s="20">
        <v>4636424</v>
      </c>
      <c r="K42" s="20">
        <v>74800</v>
      </c>
      <c r="L42" s="20">
        <v>74800</v>
      </c>
      <c r="M42" s="20">
        <v>74800</v>
      </c>
      <c r="N42" s="20">
        <v>224400</v>
      </c>
      <c r="O42" s="20"/>
      <c r="P42" s="20"/>
      <c r="Q42" s="20"/>
      <c r="R42" s="20"/>
      <c r="S42" s="20"/>
      <c r="T42" s="20"/>
      <c r="U42" s="20"/>
      <c r="V42" s="20"/>
      <c r="W42" s="20">
        <v>4860824</v>
      </c>
      <c r="X42" s="20">
        <v>6022608</v>
      </c>
      <c r="Y42" s="20">
        <v>-1161784</v>
      </c>
      <c r="Z42" s="21">
        <v>-19.290380512894082</v>
      </c>
      <c r="AA42" s="22">
        <v>6471408</v>
      </c>
    </row>
    <row r="43" spans="1:27" x14ac:dyDescent="0.25">
      <c r="A43" s="27" t="s">
        <v>67</v>
      </c>
      <c r="B43" s="34" t="s">
        <v>32</v>
      </c>
      <c r="C43" s="29">
        <f>SUM(C39:C42)</f>
        <v>23774383</v>
      </c>
      <c r="D43" s="29">
        <f t="shared" ref="D43:Y43" si="4">SUM(D39:D42)</f>
        <v>0</v>
      </c>
      <c r="E43" s="35">
        <f t="shared" si="4"/>
        <v>22883063</v>
      </c>
      <c r="F43" s="36">
        <f t="shared" si="4"/>
        <v>22883063</v>
      </c>
      <c r="G43" s="36">
        <f t="shared" si="4"/>
        <v>24222151</v>
      </c>
      <c r="H43" s="36">
        <f t="shared" si="4"/>
        <v>-279832</v>
      </c>
      <c r="I43" s="36">
        <f t="shared" si="4"/>
        <v>83967</v>
      </c>
      <c r="J43" s="36">
        <f t="shared" si="4"/>
        <v>24026286</v>
      </c>
      <c r="K43" s="36">
        <f t="shared" si="4"/>
        <v>83967</v>
      </c>
      <c r="L43" s="36">
        <f t="shared" si="4"/>
        <v>83967</v>
      </c>
      <c r="M43" s="36">
        <f t="shared" si="4"/>
        <v>83967</v>
      </c>
      <c r="N43" s="36">
        <f t="shared" si="4"/>
        <v>251901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24278187</v>
      </c>
      <c r="X43" s="36">
        <f t="shared" si="4"/>
        <v>25224266</v>
      </c>
      <c r="Y43" s="36">
        <f t="shared" si="4"/>
        <v>-946079</v>
      </c>
      <c r="Z43" s="37">
        <f>+IF(X43&lt;&gt;0,+(Y43/X43)*100,0)</f>
        <v>-3.7506700888739442</v>
      </c>
      <c r="AA43" s="38">
        <f>SUM(AA39:AA42)</f>
        <v>22883063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117436757</v>
      </c>
      <c r="D44" s="29">
        <f>+D37+D43</f>
        <v>0</v>
      </c>
      <c r="E44" s="30">
        <f t="shared" si="5"/>
        <v>37549112</v>
      </c>
      <c r="F44" s="31">
        <f t="shared" si="5"/>
        <v>32526159</v>
      </c>
      <c r="G44" s="31">
        <f t="shared" si="5"/>
        <v>54821213</v>
      </c>
      <c r="H44" s="31">
        <f t="shared" si="5"/>
        <v>1753261</v>
      </c>
      <c r="I44" s="31">
        <f t="shared" si="5"/>
        <v>774667</v>
      </c>
      <c r="J44" s="31">
        <f t="shared" si="5"/>
        <v>57349141</v>
      </c>
      <c r="K44" s="31">
        <f t="shared" si="5"/>
        <v>413079</v>
      </c>
      <c r="L44" s="31">
        <f t="shared" si="5"/>
        <v>-2579475</v>
      </c>
      <c r="M44" s="31">
        <f t="shared" si="5"/>
        <v>-3533917</v>
      </c>
      <c r="N44" s="31">
        <f t="shared" si="5"/>
        <v>-5700313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51648828</v>
      </c>
      <c r="X44" s="31">
        <f t="shared" si="5"/>
        <v>35228231</v>
      </c>
      <c r="Y44" s="31">
        <f t="shared" si="5"/>
        <v>16420597</v>
      </c>
      <c r="Z44" s="32">
        <f>+IF(X44&lt;&gt;0,+(Y44/X44)*100,0)</f>
        <v>46.612039645135745</v>
      </c>
      <c r="AA44" s="33">
        <f>+AA37+AA43</f>
        <v>32526159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1204365206</v>
      </c>
      <c r="D45" s="42">
        <f t="shared" si="6"/>
        <v>0</v>
      </c>
      <c r="E45" s="43">
        <f t="shared" si="6"/>
        <v>1158244925</v>
      </c>
      <c r="F45" s="44">
        <f t="shared" si="6"/>
        <v>1163267878</v>
      </c>
      <c r="G45" s="44">
        <f t="shared" si="6"/>
        <v>1170603880</v>
      </c>
      <c r="H45" s="44">
        <f t="shared" si="6"/>
        <v>-15621272</v>
      </c>
      <c r="I45" s="44">
        <f t="shared" si="6"/>
        <v>-7191144</v>
      </c>
      <c r="J45" s="44">
        <f t="shared" si="6"/>
        <v>1147791464</v>
      </c>
      <c r="K45" s="44">
        <f t="shared" si="6"/>
        <v>7814606</v>
      </c>
      <c r="L45" s="44">
        <f t="shared" si="6"/>
        <v>107549229</v>
      </c>
      <c r="M45" s="44">
        <f t="shared" si="6"/>
        <v>-741554435</v>
      </c>
      <c r="N45" s="44">
        <f t="shared" si="6"/>
        <v>-626190600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521600864</v>
      </c>
      <c r="X45" s="44">
        <f t="shared" si="6"/>
        <v>1141129803</v>
      </c>
      <c r="Y45" s="44">
        <f t="shared" si="6"/>
        <v>-619528939</v>
      </c>
      <c r="Z45" s="45">
        <f>+IF(X45&lt;&gt;0,+(Y45/X45)*100,0)</f>
        <v>-54.290838550642952</v>
      </c>
      <c r="AA45" s="46">
        <f>+AA26-AA44</f>
        <v>1163267878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142721923</v>
      </c>
      <c r="D47" s="18"/>
      <c r="E47" s="19">
        <v>181357636</v>
      </c>
      <c r="F47" s="20">
        <v>186380589</v>
      </c>
      <c r="G47" s="20">
        <v>202262538</v>
      </c>
      <c r="H47" s="20">
        <v>-16520437</v>
      </c>
      <c r="I47" s="20">
        <v>-34295313</v>
      </c>
      <c r="J47" s="20">
        <v>151446788</v>
      </c>
      <c r="K47" s="20">
        <v>30860704</v>
      </c>
      <c r="L47" s="20">
        <v>2931854</v>
      </c>
      <c r="M47" s="20">
        <v>243258582</v>
      </c>
      <c r="N47" s="20">
        <v>277051140</v>
      </c>
      <c r="O47" s="20"/>
      <c r="P47" s="20"/>
      <c r="Q47" s="20"/>
      <c r="R47" s="20"/>
      <c r="S47" s="20"/>
      <c r="T47" s="20"/>
      <c r="U47" s="20"/>
      <c r="V47" s="20"/>
      <c r="W47" s="20">
        <v>428497928</v>
      </c>
      <c r="X47" s="20">
        <v>164242514</v>
      </c>
      <c r="Y47" s="20">
        <v>264255414</v>
      </c>
      <c r="Z47" s="47">
        <v>160.89342982170865</v>
      </c>
      <c r="AA47" s="22">
        <v>186380589</v>
      </c>
    </row>
    <row r="48" spans="1:27" x14ac:dyDescent="0.25">
      <c r="A48" s="23" t="s">
        <v>73</v>
      </c>
      <c r="B48" s="17" t="s">
        <v>32</v>
      </c>
      <c r="C48" s="18">
        <v>28934789</v>
      </c>
      <c r="D48" s="18"/>
      <c r="E48" s="19">
        <v>8017368</v>
      </c>
      <c r="F48" s="20">
        <v>8017368</v>
      </c>
      <c r="G48" s="20">
        <v>8393337</v>
      </c>
      <c r="H48" s="20"/>
      <c r="I48" s="20"/>
      <c r="J48" s="20">
        <v>8393337</v>
      </c>
      <c r="K48" s="20"/>
      <c r="L48" s="20">
        <v>20541451</v>
      </c>
      <c r="M48" s="20">
        <v>1309886</v>
      </c>
      <c r="N48" s="20">
        <v>21851337</v>
      </c>
      <c r="O48" s="20"/>
      <c r="P48" s="20"/>
      <c r="Q48" s="20"/>
      <c r="R48" s="20"/>
      <c r="S48" s="20"/>
      <c r="T48" s="20"/>
      <c r="U48" s="20"/>
      <c r="V48" s="20"/>
      <c r="W48" s="20">
        <v>30244674</v>
      </c>
      <c r="X48" s="20">
        <v>8017368</v>
      </c>
      <c r="Y48" s="20">
        <v>22227306</v>
      </c>
      <c r="Z48" s="47">
        <v>277.23943817971184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171656712</v>
      </c>
      <c r="D50" s="50">
        <f t="shared" ref="D50:Y50" si="7">SUM(D47:D49)</f>
        <v>0</v>
      </c>
      <c r="E50" s="51">
        <f t="shared" si="7"/>
        <v>189375004</v>
      </c>
      <c r="F50" s="52">
        <f t="shared" si="7"/>
        <v>194397957</v>
      </c>
      <c r="G50" s="52">
        <f t="shared" si="7"/>
        <v>210655875</v>
      </c>
      <c r="H50" s="52">
        <f t="shared" si="7"/>
        <v>-16520437</v>
      </c>
      <c r="I50" s="52">
        <f t="shared" si="7"/>
        <v>-34295313</v>
      </c>
      <c r="J50" s="52">
        <f t="shared" si="7"/>
        <v>159840125</v>
      </c>
      <c r="K50" s="52">
        <f t="shared" si="7"/>
        <v>30860704</v>
      </c>
      <c r="L50" s="52">
        <f t="shared" si="7"/>
        <v>23473305</v>
      </c>
      <c r="M50" s="52">
        <f t="shared" si="7"/>
        <v>244568468</v>
      </c>
      <c r="N50" s="52">
        <f t="shared" si="7"/>
        <v>298902477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458742602</v>
      </c>
      <c r="X50" s="52">
        <f t="shared" si="7"/>
        <v>172259882</v>
      </c>
      <c r="Y50" s="52">
        <f t="shared" si="7"/>
        <v>286482720</v>
      </c>
      <c r="Z50" s="53">
        <f>+IF(X50&lt;&gt;0,+(Y50/X50)*100,0)</f>
        <v>166.30843854868075</v>
      </c>
      <c r="AA50" s="54">
        <f>SUM(AA47:AA49)</f>
        <v>194397957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-29887812</v>
      </c>
      <c r="D6" s="18"/>
      <c r="E6" s="19">
        <v>532860517</v>
      </c>
      <c r="F6" s="20">
        <v>73295900</v>
      </c>
      <c r="G6" s="20">
        <v>33381852</v>
      </c>
      <c r="H6" s="20">
        <v>-32108224</v>
      </c>
      <c r="I6" s="20">
        <v>-15976780</v>
      </c>
      <c r="J6" s="20">
        <v>-14703152</v>
      </c>
      <c r="K6" s="20">
        <v>-4981956</v>
      </c>
      <c r="L6" s="20">
        <v>-9205210</v>
      </c>
      <c r="M6" s="20">
        <v>-9306146</v>
      </c>
      <c r="N6" s="20">
        <v>-23493312</v>
      </c>
      <c r="O6" s="20"/>
      <c r="P6" s="20"/>
      <c r="Q6" s="20"/>
      <c r="R6" s="20"/>
      <c r="S6" s="20"/>
      <c r="T6" s="20"/>
      <c r="U6" s="20"/>
      <c r="V6" s="20"/>
      <c r="W6" s="20">
        <v>-38196464</v>
      </c>
      <c r="X6" s="20">
        <v>36647952</v>
      </c>
      <c r="Y6" s="20">
        <v>-74844416</v>
      </c>
      <c r="Z6" s="21">
        <v>-204.22537117490219</v>
      </c>
      <c r="AA6" s="22">
        <v>73295900</v>
      </c>
    </row>
    <row r="7" spans="1:27" x14ac:dyDescent="0.25">
      <c r="A7" s="23" t="s">
        <v>35</v>
      </c>
      <c r="B7" s="17" t="s">
        <v>32</v>
      </c>
      <c r="C7" s="18">
        <v>226910338</v>
      </c>
      <c r="D7" s="18"/>
      <c r="E7" s="19">
        <v>105792770</v>
      </c>
      <c r="F7" s="20">
        <v>93006878</v>
      </c>
      <c r="G7" s="20">
        <v>89589605</v>
      </c>
      <c r="H7" s="20">
        <v>27032258</v>
      </c>
      <c r="I7" s="20">
        <v>12516781</v>
      </c>
      <c r="J7" s="20">
        <v>129138644</v>
      </c>
      <c r="K7" s="20">
        <v>11578983</v>
      </c>
      <c r="L7" s="20">
        <v>14721561</v>
      </c>
      <c r="M7" s="20">
        <v>16111926</v>
      </c>
      <c r="N7" s="20">
        <v>42412470</v>
      </c>
      <c r="O7" s="20"/>
      <c r="P7" s="20"/>
      <c r="Q7" s="20"/>
      <c r="R7" s="20"/>
      <c r="S7" s="20"/>
      <c r="T7" s="20"/>
      <c r="U7" s="20"/>
      <c r="V7" s="20"/>
      <c r="W7" s="20">
        <v>171551114</v>
      </c>
      <c r="X7" s="20">
        <v>46503438</v>
      </c>
      <c r="Y7" s="20">
        <v>125047676</v>
      </c>
      <c r="Z7" s="21">
        <v>268.89985209265603</v>
      </c>
      <c r="AA7" s="22">
        <v>93006878</v>
      </c>
    </row>
    <row r="8" spans="1:27" x14ac:dyDescent="0.25">
      <c r="A8" s="23" t="s">
        <v>36</v>
      </c>
      <c r="B8" s="17" t="s">
        <v>32</v>
      </c>
      <c r="C8" s="18">
        <v>746632</v>
      </c>
      <c r="D8" s="18"/>
      <c r="E8" s="19">
        <v>1181810</v>
      </c>
      <c r="F8" s="20">
        <v>997579</v>
      </c>
      <c r="G8" s="20">
        <v>-587095</v>
      </c>
      <c r="H8" s="20">
        <v>-1163</v>
      </c>
      <c r="I8" s="20">
        <v>-1155</v>
      </c>
      <c r="J8" s="20">
        <v>-589413</v>
      </c>
      <c r="K8" s="20">
        <v>-20392</v>
      </c>
      <c r="L8" s="20">
        <v>-8855</v>
      </c>
      <c r="M8" s="20">
        <v>-5047</v>
      </c>
      <c r="N8" s="20">
        <v>-34294</v>
      </c>
      <c r="O8" s="20"/>
      <c r="P8" s="20"/>
      <c r="Q8" s="20"/>
      <c r="R8" s="20"/>
      <c r="S8" s="20"/>
      <c r="T8" s="20"/>
      <c r="U8" s="20"/>
      <c r="V8" s="20"/>
      <c r="W8" s="20">
        <v>-623707</v>
      </c>
      <c r="X8" s="20">
        <v>498798</v>
      </c>
      <c r="Y8" s="20">
        <v>-1122505</v>
      </c>
      <c r="Z8" s="21">
        <v>-225.04200097033268</v>
      </c>
      <c r="AA8" s="22">
        <v>997579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-5231323</v>
      </c>
      <c r="D10" s="18"/>
      <c r="E10" s="19"/>
      <c r="F10" s="20"/>
      <c r="G10" s="20">
        <v>-283708</v>
      </c>
      <c r="H10" s="20">
        <v>-126517</v>
      </c>
      <c r="I10" s="20">
        <v>-525040</v>
      </c>
      <c r="J10" s="20">
        <v>-935265</v>
      </c>
      <c r="K10" s="20">
        <v>-517748</v>
      </c>
      <c r="L10" s="20">
        <v>-410749</v>
      </c>
      <c r="M10" s="20">
        <v>-211799</v>
      </c>
      <c r="N10" s="20">
        <v>-1140296</v>
      </c>
      <c r="O10" s="20"/>
      <c r="P10" s="20"/>
      <c r="Q10" s="20"/>
      <c r="R10" s="20"/>
      <c r="S10" s="20"/>
      <c r="T10" s="20"/>
      <c r="U10" s="20"/>
      <c r="V10" s="20"/>
      <c r="W10" s="20">
        <v>-2075561</v>
      </c>
      <c r="X10" s="20"/>
      <c r="Y10" s="20">
        <v>-2075561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-610625</v>
      </c>
      <c r="D11" s="18"/>
      <c r="E11" s="19"/>
      <c r="F11" s="20"/>
      <c r="G11" s="24">
        <v>-657982</v>
      </c>
      <c r="H11" s="24"/>
      <c r="I11" s="24"/>
      <c r="J11" s="20">
        <v>-657982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-657982</v>
      </c>
      <c r="X11" s="20"/>
      <c r="Y11" s="24">
        <v>-657982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1686</v>
      </c>
      <c r="D12" s="18"/>
      <c r="E12" s="19"/>
      <c r="F12" s="20">
        <v>139432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69714</v>
      </c>
      <c r="Y12" s="20">
        <v>-69714</v>
      </c>
      <c r="Z12" s="21">
        <v>-100</v>
      </c>
      <c r="AA12" s="22">
        <v>139432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191928896</v>
      </c>
      <c r="D13" s="29">
        <f>SUM(D6:D12)</f>
        <v>0</v>
      </c>
      <c r="E13" s="30">
        <f t="shared" si="0"/>
        <v>639835097</v>
      </c>
      <c r="F13" s="31">
        <f t="shared" si="0"/>
        <v>167439789</v>
      </c>
      <c r="G13" s="31">
        <f t="shared" si="0"/>
        <v>121442672</v>
      </c>
      <c r="H13" s="31">
        <f t="shared" si="0"/>
        <v>-5203646</v>
      </c>
      <c r="I13" s="31">
        <f t="shared" si="0"/>
        <v>-3986194</v>
      </c>
      <c r="J13" s="31">
        <f t="shared" si="0"/>
        <v>112252832</v>
      </c>
      <c r="K13" s="31">
        <f t="shared" si="0"/>
        <v>6058887</v>
      </c>
      <c r="L13" s="31">
        <f t="shared" si="0"/>
        <v>5096747</v>
      </c>
      <c r="M13" s="31">
        <f t="shared" si="0"/>
        <v>6588934</v>
      </c>
      <c r="N13" s="31">
        <f t="shared" si="0"/>
        <v>17744568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129997400</v>
      </c>
      <c r="X13" s="31">
        <f t="shared" si="0"/>
        <v>83719902</v>
      </c>
      <c r="Y13" s="31">
        <f t="shared" si="0"/>
        <v>46277498</v>
      </c>
      <c r="Z13" s="32">
        <f>+IF(X13&lt;&gt;0,+(Y13/X13)*100,0)</f>
        <v>55.276579277410043</v>
      </c>
      <c r="AA13" s="33">
        <f>SUM(AA6:AA12)</f>
        <v>167439789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-47216184</v>
      </c>
      <c r="D17" s="18"/>
      <c r="E17" s="19">
        <v>500398034</v>
      </c>
      <c r="F17" s="20">
        <v>449143606</v>
      </c>
      <c r="G17" s="24">
        <v>16976141</v>
      </c>
      <c r="H17" s="24">
        <v>-5716710</v>
      </c>
      <c r="I17" s="24">
        <v>-659680</v>
      </c>
      <c r="J17" s="20">
        <v>10599751</v>
      </c>
      <c r="K17" s="24">
        <v>966737</v>
      </c>
      <c r="L17" s="24">
        <v>2549156</v>
      </c>
      <c r="M17" s="20">
        <v>5261558</v>
      </c>
      <c r="N17" s="24">
        <v>8777451</v>
      </c>
      <c r="O17" s="24"/>
      <c r="P17" s="24"/>
      <c r="Q17" s="20"/>
      <c r="R17" s="24"/>
      <c r="S17" s="24"/>
      <c r="T17" s="20"/>
      <c r="U17" s="24"/>
      <c r="V17" s="24"/>
      <c r="W17" s="24">
        <v>19377202</v>
      </c>
      <c r="X17" s="20">
        <v>236371347</v>
      </c>
      <c r="Y17" s="24">
        <v>-216994145</v>
      </c>
      <c r="Z17" s="25">
        <v>-91.802220427334618</v>
      </c>
      <c r="AA17" s="26">
        <v>449143606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-47216184</v>
      </c>
      <c r="D25" s="29">
        <f t="shared" ref="D25:Y25" si="1">SUM(D15:D24)</f>
        <v>0</v>
      </c>
      <c r="E25" s="35">
        <f t="shared" si="1"/>
        <v>500398034</v>
      </c>
      <c r="F25" s="36">
        <f t="shared" si="1"/>
        <v>449143606</v>
      </c>
      <c r="G25" s="36">
        <f t="shared" si="1"/>
        <v>16976141</v>
      </c>
      <c r="H25" s="36">
        <f t="shared" si="1"/>
        <v>-5716710</v>
      </c>
      <c r="I25" s="36">
        <f t="shared" si="1"/>
        <v>-659680</v>
      </c>
      <c r="J25" s="36">
        <f t="shared" si="1"/>
        <v>10599751</v>
      </c>
      <c r="K25" s="36">
        <f t="shared" si="1"/>
        <v>966737</v>
      </c>
      <c r="L25" s="36">
        <f t="shared" si="1"/>
        <v>2549156</v>
      </c>
      <c r="M25" s="36">
        <f t="shared" si="1"/>
        <v>5261558</v>
      </c>
      <c r="N25" s="36">
        <f t="shared" si="1"/>
        <v>8777451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19377202</v>
      </c>
      <c r="X25" s="36">
        <f t="shared" si="1"/>
        <v>236371347</v>
      </c>
      <c r="Y25" s="36">
        <f t="shared" si="1"/>
        <v>-216994145</v>
      </c>
      <c r="Z25" s="37">
        <f>+IF(X25&lt;&gt;0,+(Y25/X25)*100,0)</f>
        <v>-91.802220427334618</v>
      </c>
      <c r="AA25" s="38">
        <f>SUM(AA15:AA24)</f>
        <v>449143606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144712712</v>
      </c>
      <c r="D26" s="29">
        <f>+D13+D25</f>
        <v>0</v>
      </c>
      <c r="E26" s="30">
        <f t="shared" si="2"/>
        <v>1140233131</v>
      </c>
      <c r="F26" s="31">
        <f t="shared" si="2"/>
        <v>616583395</v>
      </c>
      <c r="G26" s="31">
        <f t="shared" si="2"/>
        <v>138418813</v>
      </c>
      <c r="H26" s="31">
        <f t="shared" si="2"/>
        <v>-10920356</v>
      </c>
      <c r="I26" s="31">
        <f t="shared" si="2"/>
        <v>-4645874</v>
      </c>
      <c r="J26" s="31">
        <f t="shared" si="2"/>
        <v>122852583</v>
      </c>
      <c r="K26" s="31">
        <f t="shared" si="2"/>
        <v>7025624</v>
      </c>
      <c r="L26" s="31">
        <f t="shared" si="2"/>
        <v>7645903</v>
      </c>
      <c r="M26" s="31">
        <f t="shared" si="2"/>
        <v>11850492</v>
      </c>
      <c r="N26" s="31">
        <f t="shared" si="2"/>
        <v>26522019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149374602</v>
      </c>
      <c r="X26" s="31">
        <f t="shared" si="2"/>
        <v>320091249</v>
      </c>
      <c r="Y26" s="31">
        <f t="shared" si="2"/>
        <v>-170716647</v>
      </c>
      <c r="Z26" s="32">
        <f>+IF(X26&lt;&gt;0,+(Y26/X26)*100,0)</f>
        <v>-53.333743903757892</v>
      </c>
      <c r="AA26" s="33">
        <f>+AA13+AA25</f>
        <v>616583395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-27764223</v>
      </c>
      <c r="D32" s="18"/>
      <c r="E32" s="19">
        <v>-11028144</v>
      </c>
      <c r="F32" s="20">
        <v>-13593639</v>
      </c>
      <c r="G32" s="20">
        <v>-29336400</v>
      </c>
      <c r="H32" s="20">
        <v>-71802</v>
      </c>
      <c r="I32" s="20">
        <v>2993698</v>
      </c>
      <c r="J32" s="20">
        <v>-26414504</v>
      </c>
      <c r="K32" s="20">
        <v>-2947267</v>
      </c>
      <c r="L32" s="20">
        <v>-147793</v>
      </c>
      <c r="M32" s="20">
        <v>-1238969</v>
      </c>
      <c r="N32" s="20">
        <v>-4334029</v>
      </c>
      <c r="O32" s="20"/>
      <c r="P32" s="20"/>
      <c r="Q32" s="20"/>
      <c r="R32" s="20"/>
      <c r="S32" s="20"/>
      <c r="T32" s="20"/>
      <c r="U32" s="20"/>
      <c r="V32" s="20"/>
      <c r="W32" s="20">
        <v>-30748533</v>
      </c>
      <c r="X32" s="20">
        <v>-6796818</v>
      </c>
      <c r="Y32" s="20">
        <v>-23951715</v>
      </c>
      <c r="Z32" s="21">
        <v>352.39600354165731</v>
      </c>
      <c r="AA32" s="22">
        <v>-13593639</v>
      </c>
    </row>
    <row r="33" spans="1:27" x14ac:dyDescent="0.25">
      <c r="A33" s="23" t="s">
        <v>60</v>
      </c>
      <c r="B33" s="17" t="s">
        <v>32</v>
      </c>
      <c r="C33" s="18">
        <v>-25263164</v>
      </c>
      <c r="D33" s="18"/>
      <c r="E33" s="19"/>
      <c r="F33" s="20"/>
      <c r="G33" s="20"/>
      <c r="H33" s="20"/>
      <c r="I33" s="20"/>
      <c r="J33" s="20"/>
      <c r="K33" s="20">
        <v>-63340</v>
      </c>
      <c r="L33" s="20">
        <v>-1078241</v>
      </c>
      <c r="M33" s="20">
        <v>-811559</v>
      </c>
      <c r="N33" s="20">
        <v>-1953140</v>
      </c>
      <c r="O33" s="20"/>
      <c r="P33" s="20"/>
      <c r="Q33" s="20"/>
      <c r="R33" s="20"/>
      <c r="S33" s="20"/>
      <c r="T33" s="20"/>
      <c r="U33" s="20"/>
      <c r="V33" s="20"/>
      <c r="W33" s="20">
        <v>-1953140</v>
      </c>
      <c r="X33" s="20"/>
      <c r="Y33" s="20">
        <v>-1953140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-4138170</v>
      </c>
      <c r="D35" s="18"/>
      <c r="E35" s="19"/>
      <c r="F35" s="20"/>
      <c r="G35" s="20">
        <v>-4544686</v>
      </c>
      <c r="H35" s="20">
        <v>-4767211</v>
      </c>
      <c r="I35" s="20">
        <v>-5659249</v>
      </c>
      <c r="J35" s="20">
        <v>-14971146</v>
      </c>
      <c r="K35" s="20">
        <v>-5375688</v>
      </c>
      <c r="L35" s="20">
        <v>-4917295</v>
      </c>
      <c r="M35" s="20">
        <v>-5003464</v>
      </c>
      <c r="N35" s="20">
        <v>-15296447</v>
      </c>
      <c r="O35" s="20"/>
      <c r="P35" s="20"/>
      <c r="Q35" s="20"/>
      <c r="R35" s="20"/>
      <c r="S35" s="20"/>
      <c r="T35" s="20"/>
      <c r="U35" s="20"/>
      <c r="V35" s="20"/>
      <c r="W35" s="20">
        <v>-30267593</v>
      </c>
      <c r="X35" s="20"/>
      <c r="Y35" s="20">
        <v>-30267593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-57165557</v>
      </c>
      <c r="D37" s="29">
        <f t="shared" ref="D37:Y37" si="3">SUM(D29:D36)</f>
        <v>0</v>
      </c>
      <c r="E37" s="30">
        <f t="shared" si="3"/>
        <v>-11028144</v>
      </c>
      <c r="F37" s="31">
        <f t="shared" si="3"/>
        <v>-13593639</v>
      </c>
      <c r="G37" s="31">
        <f t="shared" si="3"/>
        <v>-33881086</v>
      </c>
      <c r="H37" s="31">
        <f t="shared" si="3"/>
        <v>-4839013</v>
      </c>
      <c r="I37" s="31">
        <f t="shared" si="3"/>
        <v>-2665551</v>
      </c>
      <c r="J37" s="31">
        <f t="shared" si="3"/>
        <v>-41385650</v>
      </c>
      <c r="K37" s="31">
        <f t="shared" si="3"/>
        <v>-8386295</v>
      </c>
      <c r="L37" s="31">
        <f t="shared" si="3"/>
        <v>-6143329</v>
      </c>
      <c r="M37" s="31">
        <f t="shared" si="3"/>
        <v>-7053992</v>
      </c>
      <c r="N37" s="31">
        <f t="shared" si="3"/>
        <v>-21583616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-62969266</v>
      </c>
      <c r="X37" s="31">
        <f t="shared" si="3"/>
        <v>-6796818</v>
      </c>
      <c r="Y37" s="31">
        <f t="shared" si="3"/>
        <v>-56172448</v>
      </c>
      <c r="Z37" s="32">
        <f>+IF(X37&lt;&gt;0,+(Y37/X37)*100,0)</f>
        <v>826.45214275268211</v>
      </c>
      <c r="AA37" s="33">
        <f>SUM(AA29:AA36)</f>
        <v>-13593639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-57165557</v>
      </c>
      <c r="D44" s="29">
        <f>+D37+D43</f>
        <v>0</v>
      </c>
      <c r="E44" s="30">
        <f t="shared" si="5"/>
        <v>-11028144</v>
      </c>
      <c r="F44" s="31">
        <f t="shared" si="5"/>
        <v>-13593639</v>
      </c>
      <c r="G44" s="31">
        <f t="shared" si="5"/>
        <v>-33881086</v>
      </c>
      <c r="H44" s="31">
        <f t="shared" si="5"/>
        <v>-4839013</v>
      </c>
      <c r="I44" s="31">
        <f t="shared" si="5"/>
        <v>-2665551</v>
      </c>
      <c r="J44" s="31">
        <f t="shared" si="5"/>
        <v>-41385650</v>
      </c>
      <c r="K44" s="31">
        <f t="shared" si="5"/>
        <v>-8386295</v>
      </c>
      <c r="L44" s="31">
        <f t="shared" si="5"/>
        <v>-6143329</v>
      </c>
      <c r="M44" s="31">
        <f t="shared" si="5"/>
        <v>-7053992</v>
      </c>
      <c r="N44" s="31">
        <f t="shared" si="5"/>
        <v>-21583616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-62969266</v>
      </c>
      <c r="X44" s="31">
        <f t="shared" si="5"/>
        <v>-6796818</v>
      </c>
      <c r="Y44" s="31">
        <f t="shared" si="5"/>
        <v>-56172448</v>
      </c>
      <c r="Z44" s="32">
        <f>+IF(X44&lt;&gt;0,+(Y44/X44)*100,0)</f>
        <v>826.45214275268211</v>
      </c>
      <c r="AA44" s="33">
        <f>+AA37+AA43</f>
        <v>-13593639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201878269</v>
      </c>
      <c r="D45" s="42">
        <f t="shared" si="6"/>
        <v>0</v>
      </c>
      <c r="E45" s="43">
        <f t="shared" si="6"/>
        <v>1151261275</v>
      </c>
      <c r="F45" s="44">
        <f t="shared" si="6"/>
        <v>630177034</v>
      </c>
      <c r="G45" s="44">
        <f t="shared" si="6"/>
        <v>172299899</v>
      </c>
      <c r="H45" s="44">
        <f t="shared" si="6"/>
        <v>-6081343</v>
      </c>
      <c r="I45" s="44">
        <f t="shared" si="6"/>
        <v>-1980323</v>
      </c>
      <c r="J45" s="44">
        <f t="shared" si="6"/>
        <v>164238233</v>
      </c>
      <c r="K45" s="44">
        <f t="shared" si="6"/>
        <v>15411919</v>
      </c>
      <c r="L45" s="44">
        <f t="shared" si="6"/>
        <v>13789232</v>
      </c>
      <c r="M45" s="44">
        <f t="shared" si="6"/>
        <v>18904484</v>
      </c>
      <c r="N45" s="44">
        <f t="shared" si="6"/>
        <v>48105635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212343868</v>
      </c>
      <c r="X45" s="44">
        <f t="shared" si="6"/>
        <v>326888067</v>
      </c>
      <c r="Y45" s="44">
        <f t="shared" si="6"/>
        <v>-114544199</v>
      </c>
      <c r="Z45" s="45">
        <f>+IF(X45&lt;&gt;0,+(Y45/X45)*100,0)</f>
        <v>-35.040801596468192</v>
      </c>
      <c r="AA45" s="46">
        <f>+AA26-AA44</f>
        <v>630177034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40046775</v>
      </c>
      <c r="F48" s="20">
        <v>39824856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19912428</v>
      </c>
      <c r="Y48" s="20">
        <v>-19912428</v>
      </c>
      <c r="Z48" s="47">
        <v>-100</v>
      </c>
      <c r="AA48" s="22">
        <v>39824856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40046775</v>
      </c>
      <c r="F50" s="52">
        <f t="shared" si="7"/>
        <v>39824856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19912428</v>
      </c>
      <c r="Y50" s="52">
        <f t="shared" si="7"/>
        <v>-19912428</v>
      </c>
      <c r="Z50" s="53">
        <f>+IF(X50&lt;&gt;0,+(Y50/X50)*100,0)</f>
        <v>-100</v>
      </c>
      <c r="AA50" s="54">
        <f>SUM(AA47:AA49)</f>
        <v>39824856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-782811332</v>
      </c>
      <c r="D6" s="18"/>
      <c r="E6" s="19">
        <v>-19257572</v>
      </c>
      <c r="F6" s="20">
        <v>-20560258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>
        <v>-30148600</v>
      </c>
      <c r="L6" s="20">
        <v>-25099949</v>
      </c>
      <c r="M6" s="20">
        <v>-31924711</v>
      </c>
      <c r="N6" s="20">
        <v>-87173260</v>
      </c>
      <c r="O6" s="20"/>
      <c r="P6" s="20"/>
      <c r="Q6" s="20"/>
      <c r="R6" s="20"/>
      <c r="S6" s="20"/>
      <c r="T6" s="20"/>
      <c r="U6" s="20"/>
      <c r="V6" s="20"/>
      <c r="W6" s="20">
        <v>-959290840</v>
      </c>
      <c r="X6" s="20">
        <v>-10280131</v>
      </c>
      <c r="Y6" s="20">
        <v>-949010709</v>
      </c>
      <c r="Z6" s="21">
        <v>9231.5040440632511</v>
      </c>
      <c r="AA6" s="22">
        <v>-20560258</v>
      </c>
    </row>
    <row r="7" spans="1:27" x14ac:dyDescent="0.25">
      <c r="A7" s="23" t="s">
        <v>35</v>
      </c>
      <c r="B7" s="17" t="s">
        <v>32</v>
      </c>
      <c r="C7" s="18">
        <v>683217706</v>
      </c>
      <c r="D7" s="18"/>
      <c r="E7" s="19">
        <v>432971813</v>
      </c>
      <c r="F7" s="20">
        <v>432971813</v>
      </c>
      <c r="G7" s="20">
        <v>722596659</v>
      </c>
      <c r="H7" s="20">
        <v>33483916</v>
      </c>
      <c r="I7" s="20">
        <v>32177602</v>
      </c>
      <c r="J7" s="20">
        <v>788258177</v>
      </c>
      <c r="K7" s="20">
        <v>22199513</v>
      </c>
      <c r="L7" s="20">
        <v>20789804</v>
      </c>
      <c r="M7" s="20">
        <v>21696067</v>
      </c>
      <c r="N7" s="20">
        <v>64685384</v>
      </c>
      <c r="O7" s="20"/>
      <c r="P7" s="20"/>
      <c r="Q7" s="20"/>
      <c r="R7" s="20"/>
      <c r="S7" s="20"/>
      <c r="T7" s="20"/>
      <c r="U7" s="20"/>
      <c r="V7" s="20"/>
      <c r="W7" s="20">
        <v>852943561</v>
      </c>
      <c r="X7" s="20">
        <v>220944453</v>
      </c>
      <c r="Y7" s="20">
        <v>631999108</v>
      </c>
      <c r="Z7" s="21">
        <v>286.04434255699556</v>
      </c>
      <c r="AA7" s="22">
        <v>432971813</v>
      </c>
    </row>
    <row r="8" spans="1:27" x14ac:dyDescent="0.25">
      <c r="A8" s="23" t="s">
        <v>36</v>
      </c>
      <c r="B8" s="17" t="s">
        <v>32</v>
      </c>
      <c r="C8" s="18">
        <v>1124791</v>
      </c>
      <c r="D8" s="18"/>
      <c r="E8" s="19">
        <v>1025157</v>
      </c>
      <c r="F8" s="20">
        <v>1025157</v>
      </c>
      <c r="G8" s="20">
        <v>1237990</v>
      </c>
      <c r="H8" s="20">
        <v>113200</v>
      </c>
      <c r="I8" s="20">
        <v>90861</v>
      </c>
      <c r="J8" s="20">
        <v>1442051</v>
      </c>
      <c r="K8" s="20">
        <v>113200</v>
      </c>
      <c r="L8" s="20">
        <v>103739</v>
      </c>
      <c r="M8" s="20">
        <v>112800</v>
      </c>
      <c r="N8" s="20">
        <v>329739</v>
      </c>
      <c r="O8" s="20"/>
      <c r="P8" s="20"/>
      <c r="Q8" s="20"/>
      <c r="R8" s="20"/>
      <c r="S8" s="20"/>
      <c r="T8" s="20"/>
      <c r="U8" s="20"/>
      <c r="V8" s="20"/>
      <c r="W8" s="20">
        <v>1771790</v>
      </c>
      <c r="X8" s="20">
        <v>512580</v>
      </c>
      <c r="Y8" s="20">
        <v>1259210</v>
      </c>
      <c r="Z8" s="21">
        <v>245.66116508642554</v>
      </c>
      <c r="AA8" s="22">
        <v>1025157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-24364290</v>
      </c>
      <c r="D10" s="18"/>
      <c r="E10" s="19">
        <v>-8807874</v>
      </c>
      <c r="F10" s="20">
        <v>-8807876</v>
      </c>
      <c r="G10" s="20">
        <v>-24425390</v>
      </c>
      <c r="H10" s="20">
        <v>-297502</v>
      </c>
      <c r="I10" s="20">
        <v>-1375892</v>
      </c>
      <c r="J10" s="20">
        <v>-26098784</v>
      </c>
      <c r="K10" s="20">
        <v>-1630888</v>
      </c>
      <c r="L10" s="20">
        <v>-695340</v>
      </c>
      <c r="M10" s="20">
        <v>-1277767</v>
      </c>
      <c r="N10" s="20">
        <v>-3603995</v>
      </c>
      <c r="O10" s="20"/>
      <c r="P10" s="20"/>
      <c r="Q10" s="20"/>
      <c r="R10" s="20"/>
      <c r="S10" s="20"/>
      <c r="T10" s="20"/>
      <c r="U10" s="20"/>
      <c r="V10" s="20"/>
      <c r="W10" s="20">
        <v>-29702779</v>
      </c>
      <c r="X10" s="20">
        <v>-4403922</v>
      </c>
      <c r="Y10" s="20">
        <v>-25298857</v>
      </c>
      <c r="Z10" s="21">
        <v>574.46196821832905</v>
      </c>
      <c r="AA10" s="22">
        <v>-8807876</v>
      </c>
    </row>
    <row r="11" spans="1:27" x14ac:dyDescent="0.25">
      <c r="A11" s="23" t="s">
        <v>39</v>
      </c>
      <c r="B11" s="17" t="s">
        <v>32</v>
      </c>
      <c r="C11" s="18">
        <v>174573341</v>
      </c>
      <c r="D11" s="18"/>
      <c r="E11" s="19"/>
      <c r="F11" s="20"/>
      <c r="G11" s="24">
        <v>174561123</v>
      </c>
      <c r="H11" s="24">
        <v>7158785</v>
      </c>
      <c r="I11" s="24">
        <v>6678755</v>
      </c>
      <c r="J11" s="20">
        <v>188398663</v>
      </c>
      <c r="K11" s="24">
        <v>4486176</v>
      </c>
      <c r="L11" s="24">
        <v>4453134</v>
      </c>
      <c r="M11" s="20">
        <v>4827797</v>
      </c>
      <c r="N11" s="24">
        <v>13767107</v>
      </c>
      <c r="O11" s="24"/>
      <c r="P11" s="24"/>
      <c r="Q11" s="20"/>
      <c r="R11" s="24"/>
      <c r="S11" s="24"/>
      <c r="T11" s="20"/>
      <c r="U11" s="24"/>
      <c r="V11" s="24"/>
      <c r="W11" s="24">
        <v>202165770</v>
      </c>
      <c r="X11" s="20"/>
      <c r="Y11" s="24">
        <v>202165770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51740216</v>
      </c>
      <c r="D13" s="29">
        <f>SUM(D6:D12)</f>
        <v>0</v>
      </c>
      <c r="E13" s="30">
        <f t="shared" si="0"/>
        <v>405931524</v>
      </c>
      <c r="F13" s="31">
        <f t="shared" si="0"/>
        <v>404628836</v>
      </c>
      <c r="G13" s="31">
        <f t="shared" si="0"/>
        <v>96980163</v>
      </c>
      <c r="H13" s="31">
        <f t="shared" si="0"/>
        <v>-12166680</v>
      </c>
      <c r="I13" s="31">
        <f t="shared" si="0"/>
        <v>-4930956</v>
      </c>
      <c r="J13" s="31">
        <f t="shared" si="0"/>
        <v>79882527</v>
      </c>
      <c r="K13" s="31">
        <f t="shared" si="0"/>
        <v>-4980599</v>
      </c>
      <c r="L13" s="31">
        <f t="shared" si="0"/>
        <v>-448612</v>
      </c>
      <c r="M13" s="31">
        <f t="shared" si="0"/>
        <v>-6565814</v>
      </c>
      <c r="N13" s="31">
        <f t="shared" si="0"/>
        <v>-11995025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67887502</v>
      </c>
      <c r="X13" s="31">
        <f t="shared" si="0"/>
        <v>206772980</v>
      </c>
      <c r="Y13" s="31">
        <f t="shared" si="0"/>
        <v>-138885478</v>
      </c>
      <c r="Z13" s="32">
        <f>+IF(X13&lt;&gt;0,+(Y13/X13)*100,0)</f>
        <v>-67.168098075483556</v>
      </c>
      <c r="AA13" s="33">
        <f>SUM(AA6:AA12)</f>
        <v>404628836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18891620</v>
      </c>
      <c r="D17" s="18"/>
      <c r="E17" s="19">
        <v>23223951</v>
      </c>
      <c r="F17" s="20">
        <v>24526637</v>
      </c>
      <c r="G17" s="24">
        <v>21558958</v>
      </c>
      <c r="H17" s="24">
        <v>-2412691</v>
      </c>
      <c r="I17" s="24">
        <v>1187450</v>
      </c>
      <c r="J17" s="20">
        <v>20333717</v>
      </c>
      <c r="K17" s="24">
        <v>2676830</v>
      </c>
      <c r="L17" s="24">
        <v>1178641</v>
      </c>
      <c r="M17" s="20">
        <v>3801027</v>
      </c>
      <c r="N17" s="24">
        <v>7656498</v>
      </c>
      <c r="O17" s="24"/>
      <c r="P17" s="24"/>
      <c r="Q17" s="20"/>
      <c r="R17" s="24"/>
      <c r="S17" s="24"/>
      <c r="T17" s="20"/>
      <c r="U17" s="24"/>
      <c r="V17" s="24"/>
      <c r="W17" s="24">
        <v>27990215</v>
      </c>
      <c r="X17" s="20">
        <v>12263317</v>
      </c>
      <c r="Y17" s="24">
        <v>15726898</v>
      </c>
      <c r="Z17" s="25">
        <v>128.2434271249777</v>
      </c>
      <c r="AA17" s="26">
        <v>24526637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18891620</v>
      </c>
      <c r="D25" s="29">
        <f t="shared" ref="D25:Y25" si="1">SUM(D15:D24)</f>
        <v>0</v>
      </c>
      <c r="E25" s="35">
        <f t="shared" si="1"/>
        <v>23223951</v>
      </c>
      <c r="F25" s="36">
        <f t="shared" si="1"/>
        <v>24526637</v>
      </c>
      <c r="G25" s="36">
        <f t="shared" si="1"/>
        <v>21558958</v>
      </c>
      <c r="H25" s="36">
        <f t="shared" si="1"/>
        <v>-2412691</v>
      </c>
      <c r="I25" s="36">
        <f t="shared" si="1"/>
        <v>1187450</v>
      </c>
      <c r="J25" s="36">
        <f t="shared" si="1"/>
        <v>20333717</v>
      </c>
      <c r="K25" s="36">
        <f t="shared" si="1"/>
        <v>2676830</v>
      </c>
      <c r="L25" s="36">
        <f t="shared" si="1"/>
        <v>1178641</v>
      </c>
      <c r="M25" s="36">
        <f t="shared" si="1"/>
        <v>3801027</v>
      </c>
      <c r="N25" s="36">
        <f t="shared" si="1"/>
        <v>7656498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27990215</v>
      </c>
      <c r="X25" s="36">
        <f t="shared" si="1"/>
        <v>12263317</v>
      </c>
      <c r="Y25" s="36">
        <f t="shared" si="1"/>
        <v>15726898</v>
      </c>
      <c r="Z25" s="37">
        <f>+IF(X25&lt;&gt;0,+(Y25/X25)*100,0)</f>
        <v>128.2434271249777</v>
      </c>
      <c r="AA25" s="38">
        <f>SUM(AA15:AA24)</f>
        <v>24526637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70631836</v>
      </c>
      <c r="D26" s="29">
        <f>+D13+D25</f>
        <v>0</v>
      </c>
      <c r="E26" s="30">
        <f t="shared" si="2"/>
        <v>429155475</v>
      </c>
      <c r="F26" s="31">
        <f t="shared" si="2"/>
        <v>429155473</v>
      </c>
      <c r="G26" s="31">
        <f t="shared" si="2"/>
        <v>118539121</v>
      </c>
      <c r="H26" s="31">
        <f t="shared" si="2"/>
        <v>-14579371</v>
      </c>
      <c r="I26" s="31">
        <f t="shared" si="2"/>
        <v>-3743506</v>
      </c>
      <c r="J26" s="31">
        <f t="shared" si="2"/>
        <v>100216244</v>
      </c>
      <c r="K26" s="31">
        <f t="shared" si="2"/>
        <v>-2303769</v>
      </c>
      <c r="L26" s="31">
        <f t="shared" si="2"/>
        <v>730029</v>
      </c>
      <c r="M26" s="31">
        <f t="shared" si="2"/>
        <v>-2764787</v>
      </c>
      <c r="N26" s="31">
        <f t="shared" si="2"/>
        <v>-4338527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95877717</v>
      </c>
      <c r="X26" s="31">
        <f t="shared" si="2"/>
        <v>219036297</v>
      </c>
      <c r="Y26" s="31">
        <f t="shared" si="2"/>
        <v>-123158580</v>
      </c>
      <c r="Z26" s="32">
        <f>+IF(X26&lt;&gt;0,+(Y26/X26)*100,0)</f>
        <v>-56.227475394180907</v>
      </c>
      <c r="AA26" s="33">
        <f>+AA13+AA25</f>
        <v>429155473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370287170</v>
      </c>
      <c r="D32" s="18"/>
      <c r="E32" s="19">
        <v>421924188</v>
      </c>
      <c r="F32" s="20">
        <v>421925938</v>
      </c>
      <c r="G32" s="20">
        <v>372512900</v>
      </c>
      <c r="H32" s="20">
        <v>-5036714</v>
      </c>
      <c r="I32" s="20">
        <v>1162828</v>
      </c>
      <c r="J32" s="20">
        <v>368639014</v>
      </c>
      <c r="K32" s="20">
        <v>-684567</v>
      </c>
      <c r="L32" s="20">
        <v>3200316</v>
      </c>
      <c r="M32" s="20">
        <v>1367332</v>
      </c>
      <c r="N32" s="20">
        <v>3883081</v>
      </c>
      <c r="O32" s="20"/>
      <c r="P32" s="20"/>
      <c r="Q32" s="20"/>
      <c r="R32" s="20"/>
      <c r="S32" s="20"/>
      <c r="T32" s="20"/>
      <c r="U32" s="20"/>
      <c r="V32" s="20"/>
      <c r="W32" s="20">
        <v>372522095</v>
      </c>
      <c r="X32" s="20">
        <v>183259385</v>
      </c>
      <c r="Y32" s="20">
        <v>189262710</v>
      </c>
      <c r="Z32" s="21">
        <v>103.2758622430169</v>
      </c>
      <c r="AA32" s="22">
        <v>421925938</v>
      </c>
    </row>
    <row r="33" spans="1:27" x14ac:dyDescent="0.25">
      <c r="A33" s="23" t="s">
        <v>60</v>
      </c>
      <c r="B33" s="17" t="s">
        <v>32</v>
      </c>
      <c r="C33" s="18">
        <v>-14720026</v>
      </c>
      <c r="D33" s="18"/>
      <c r="E33" s="19">
        <v>-460870</v>
      </c>
      <c r="F33" s="20">
        <v>-460870</v>
      </c>
      <c r="G33" s="20">
        <v>-14807249</v>
      </c>
      <c r="H33" s="20">
        <v>87224</v>
      </c>
      <c r="I33" s="20"/>
      <c r="J33" s="20">
        <v>-14720025</v>
      </c>
      <c r="K33" s="20"/>
      <c r="L33" s="20"/>
      <c r="M33" s="20">
        <v>-185042</v>
      </c>
      <c r="N33" s="20">
        <v>-185042</v>
      </c>
      <c r="O33" s="20"/>
      <c r="P33" s="20"/>
      <c r="Q33" s="20"/>
      <c r="R33" s="20"/>
      <c r="S33" s="20"/>
      <c r="T33" s="20"/>
      <c r="U33" s="20"/>
      <c r="V33" s="20"/>
      <c r="W33" s="20">
        <v>-14905067</v>
      </c>
      <c r="X33" s="20">
        <v>-230430</v>
      </c>
      <c r="Y33" s="20">
        <v>-14674637</v>
      </c>
      <c r="Z33" s="21">
        <v>6368.3708718482831</v>
      </c>
      <c r="AA33" s="22">
        <v>-460870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988231</v>
      </c>
      <c r="F34" s="20">
        <v>988231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494118</v>
      </c>
      <c r="Y34" s="20">
        <v>-494118</v>
      </c>
      <c r="Z34" s="21">
        <v>-100</v>
      </c>
      <c r="AA34" s="22">
        <v>988231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355567144</v>
      </c>
      <c r="D37" s="29">
        <f t="shared" ref="D37:Y37" si="3">SUM(D29:D36)</f>
        <v>0</v>
      </c>
      <c r="E37" s="30">
        <f t="shared" si="3"/>
        <v>422451549</v>
      </c>
      <c r="F37" s="31">
        <f t="shared" si="3"/>
        <v>422453299</v>
      </c>
      <c r="G37" s="31">
        <f t="shared" si="3"/>
        <v>357705651</v>
      </c>
      <c r="H37" s="31">
        <f t="shared" si="3"/>
        <v>-4949490</v>
      </c>
      <c r="I37" s="31">
        <f t="shared" si="3"/>
        <v>1162828</v>
      </c>
      <c r="J37" s="31">
        <f t="shared" si="3"/>
        <v>353918989</v>
      </c>
      <c r="K37" s="31">
        <f t="shared" si="3"/>
        <v>-684567</v>
      </c>
      <c r="L37" s="31">
        <f t="shared" si="3"/>
        <v>3200316</v>
      </c>
      <c r="M37" s="31">
        <f t="shared" si="3"/>
        <v>1182290</v>
      </c>
      <c r="N37" s="31">
        <f t="shared" si="3"/>
        <v>3698039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357617028</v>
      </c>
      <c r="X37" s="31">
        <f t="shared" si="3"/>
        <v>183523073</v>
      </c>
      <c r="Y37" s="31">
        <f t="shared" si="3"/>
        <v>174093955</v>
      </c>
      <c r="Z37" s="32">
        <f>+IF(X37&lt;&gt;0,+(Y37/X37)*100,0)</f>
        <v>94.862162099912098</v>
      </c>
      <c r="AA37" s="33">
        <f>SUM(AA29:AA36)</f>
        <v>422453299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270175</v>
      </c>
      <c r="F39" s="20">
        <v>270175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135090</v>
      </c>
      <c r="Y39" s="20">
        <v>-135090</v>
      </c>
      <c r="Z39" s="21">
        <v>-100</v>
      </c>
      <c r="AA39" s="22">
        <v>270175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270175</v>
      </c>
      <c r="F43" s="36">
        <f t="shared" si="4"/>
        <v>270175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135090</v>
      </c>
      <c r="Y43" s="36">
        <f t="shared" si="4"/>
        <v>-135090</v>
      </c>
      <c r="Z43" s="37">
        <f>+IF(X43&lt;&gt;0,+(Y43/X43)*100,0)</f>
        <v>-100</v>
      </c>
      <c r="AA43" s="38">
        <f>SUM(AA39:AA42)</f>
        <v>270175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355567144</v>
      </c>
      <c r="D44" s="29">
        <f>+D37+D43</f>
        <v>0</v>
      </c>
      <c r="E44" s="30">
        <f t="shared" si="5"/>
        <v>422721724</v>
      </c>
      <c r="F44" s="31">
        <f t="shared" si="5"/>
        <v>422723474</v>
      </c>
      <c r="G44" s="31">
        <f t="shared" si="5"/>
        <v>357705651</v>
      </c>
      <c r="H44" s="31">
        <f t="shared" si="5"/>
        <v>-4949490</v>
      </c>
      <c r="I44" s="31">
        <f t="shared" si="5"/>
        <v>1162828</v>
      </c>
      <c r="J44" s="31">
        <f t="shared" si="5"/>
        <v>353918989</v>
      </c>
      <c r="K44" s="31">
        <f t="shared" si="5"/>
        <v>-684567</v>
      </c>
      <c r="L44" s="31">
        <f t="shared" si="5"/>
        <v>3200316</v>
      </c>
      <c r="M44" s="31">
        <f t="shared" si="5"/>
        <v>1182290</v>
      </c>
      <c r="N44" s="31">
        <f t="shared" si="5"/>
        <v>3698039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357617028</v>
      </c>
      <c r="X44" s="31">
        <f t="shared" si="5"/>
        <v>183658163</v>
      </c>
      <c r="Y44" s="31">
        <f t="shared" si="5"/>
        <v>173958865</v>
      </c>
      <c r="Z44" s="32">
        <f>+IF(X44&lt;&gt;0,+(Y44/X44)*100,0)</f>
        <v>94.718830983842523</v>
      </c>
      <c r="AA44" s="33">
        <f>+AA37+AA43</f>
        <v>422723474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-284935308</v>
      </c>
      <c r="D45" s="42">
        <f t="shared" si="6"/>
        <v>0</v>
      </c>
      <c r="E45" s="43">
        <f t="shared" si="6"/>
        <v>6433751</v>
      </c>
      <c r="F45" s="44">
        <f t="shared" si="6"/>
        <v>6431999</v>
      </c>
      <c r="G45" s="44">
        <f t="shared" si="6"/>
        <v>-239166530</v>
      </c>
      <c r="H45" s="44">
        <f t="shared" si="6"/>
        <v>-9629881</v>
      </c>
      <c r="I45" s="44">
        <f t="shared" si="6"/>
        <v>-4906334</v>
      </c>
      <c r="J45" s="44">
        <f t="shared" si="6"/>
        <v>-253702745</v>
      </c>
      <c r="K45" s="44">
        <f t="shared" si="6"/>
        <v>-1619202</v>
      </c>
      <c r="L45" s="44">
        <f t="shared" si="6"/>
        <v>-2470287</v>
      </c>
      <c r="M45" s="44">
        <f t="shared" si="6"/>
        <v>-3947077</v>
      </c>
      <c r="N45" s="44">
        <f t="shared" si="6"/>
        <v>-8036566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-261739311</v>
      </c>
      <c r="X45" s="44">
        <f t="shared" si="6"/>
        <v>35378134</v>
      </c>
      <c r="Y45" s="44">
        <f t="shared" si="6"/>
        <v>-297117445</v>
      </c>
      <c r="Z45" s="45">
        <f>+IF(X45&lt;&gt;0,+(Y45/X45)*100,0)</f>
        <v>-839.83356781903763</v>
      </c>
      <c r="AA45" s="46">
        <f>+AA26-AA44</f>
        <v>6431999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63798752</v>
      </c>
      <c r="D47" s="18"/>
      <c r="E47" s="19"/>
      <c r="F47" s="20"/>
      <c r="G47" s="20">
        <v>65657171</v>
      </c>
      <c r="H47" s="20">
        <v>-1787454</v>
      </c>
      <c r="I47" s="20"/>
      <c r="J47" s="20">
        <v>63869717</v>
      </c>
      <c r="K47" s="20">
        <v>-69815</v>
      </c>
      <c r="L47" s="20">
        <v>-1151</v>
      </c>
      <c r="M47" s="20">
        <v>2789818</v>
      </c>
      <c r="N47" s="20">
        <v>2718852</v>
      </c>
      <c r="O47" s="20"/>
      <c r="P47" s="20"/>
      <c r="Q47" s="20"/>
      <c r="R47" s="20"/>
      <c r="S47" s="20"/>
      <c r="T47" s="20"/>
      <c r="U47" s="20"/>
      <c r="V47" s="20"/>
      <c r="W47" s="20">
        <v>66588569</v>
      </c>
      <c r="X47" s="20"/>
      <c r="Y47" s="20">
        <v>66588569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-10118277</v>
      </c>
      <c r="D48" s="18"/>
      <c r="E48" s="19"/>
      <c r="F48" s="20"/>
      <c r="G48" s="20">
        <v>-10329878</v>
      </c>
      <c r="H48" s="20">
        <v>211603</v>
      </c>
      <c r="I48" s="20"/>
      <c r="J48" s="20">
        <v>-10118275</v>
      </c>
      <c r="K48" s="20"/>
      <c r="L48" s="20"/>
      <c r="M48" s="20">
        <v>-2789818</v>
      </c>
      <c r="N48" s="20">
        <v>-2789818</v>
      </c>
      <c r="O48" s="20"/>
      <c r="P48" s="20"/>
      <c r="Q48" s="20"/>
      <c r="R48" s="20"/>
      <c r="S48" s="20"/>
      <c r="T48" s="20"/>
      <c r="U48" s="20"/>
      <c r="V48" s="20"/>
      <c r="W48" s="20">
        <v>-12908093</v>
      </c>
      <c r="X48" s="20"/>
      <c r="Y48" s="20">
        <v>-12908093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53680475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55327293</v>
      </c>
      <c r="H50" s="52">
        <f t="shared" si="7"/>
        <v>-1575851</v>
      </c>
      <c r="I50" s="52">
        <f t="shared" si="7"/>
        <v>0</v>
      </c>
      <c r="J50" s="52">
        <f t="shared" si="7"/>
        <v>53751442</v>
      </c>
      <c r="K50" s="52">
        <f t="shared" si="7"/>
        <v>-69815</v>
      </c>
      <c r="L50" s="52">
        <f t="shared" si="7"/>
        <v>-1151</v>
      </c>
      <c r="M50" s="52">
        <f t="shared" si="7"/>
        <v>0</v>
      </c>
      <c r="N50" s="52">
        <f t="shared" si="7"/>
        <v>-70966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53680476</v>
      </c>
      <c r="X50" s="52">
        <f t="shared" si="7"/>
        <v>0</v>
      </c>
      <c r="Y50" s="52">
        <f t="shared" si="7"/>
        <v>53680476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1279489945</v>
      </c>
      <c r="D17" s="18"/>
      <c r="E17" s="19">
        <v>1213544323</v>
      </c>
      <c r="F17" s="20">
        <v>1211644323</v>
      </c>
      <c r="G17" s="24">
        <v>1262032423</v>
      </c>
      <c r="H17" s="24">
        <v>17032842</v>
      </c>
      <c r="I17" s="24">
        <v>5232983</v>
      </c>
      <c r="J17" s="20">
        <v>1284298248</v>
      </c>
      <c r="K17" s="24">
        <v>2426988</v>
      </c>
      <c r="L17" s="24">
        <v>6325651</v>
      </c>
      <c r="M17" s="20">
        <v>3329785</v>
      </c>
      <c r="N17" s="24">
        <v>12082424</v>
      </c>
      <c r="O17" s="24"/>
      <c r="P17" s="24"/>
      <c r="Q17" s="20"/>
      <c r="R17" s="24"/>
      <c r="S17" s="24"/>
      <c r="T17" s="20"/>
      <c r="U17" s="24"/>
      <c r="V17" s="24"/>
      <c r="W17" s="24">
        <v>1296380672</v>
      </c>
      <c r="X17" s="20">
        <v>597041292</v>
      </c>
      <c r="Y17" s="24">
        <v>699339380</v>
      </c>
      <c r="Z17" s="25">
        <v>117.13417302466912</v>
      </c>
      <c r="AA17" s="26">
        <v>1211644323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1279489945</v>
      </c>
      <c r="D25" s="29">
        <f t="shared" ref="D25:Y25" si="1">SUM(D15:D24)</f>
        <v>0</v>
      </c>
      <c r="E25" s="35">
        <f t="shared" si="1"/>
        <v>1213544323</v>
      </c>
      <c r="F25" s="36">
        <f t="shared" si="1"/>
        <v>1211644323</v>
      </c>
      <c r="G25" s="36">
        <f t="shared" si="1"/>
        <v>1262032423</v>
      </c>
      <c r="H25" s="36">
        <f t="shared" si="1"/>
        <v>17032842</v>
      </c>
      <c r="I25" s="36">
        <f t="shared" si="1"/>
        <v>5232983</v>
      </c>
      <c r="J25" s="36">
        <f t="shared" si="1"/>
        <v>1284298248</v>
      </c>
      <c r="K25" s="36">
        <f t="shared" si="1"/>
        <v>2426988</v>
      </c>
      <c r="L25" s="36">
        <f t="shared" si="1"/>
        <v>6325651</v>
      </c>
      <c r="M25" s="36">
        <f t="shared" si="1"/>
        <v>3329785</v>
      </c>
      <c r="N25" s="36">
        <f t="shared" si="1"/>
        <v>12082424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1296380672</v>
      </c>
      <c r="X25" s="36">
        <f t="shared" si="1"/>
        <v>597041292</v>
      </c>
      <c r="Y25" s="36">
        <f t="shared" si="1"/>
        <v>699339380</v>
      </c>
      <c r="Z25" s="37">
        <f>+IF(X25&lt;&gt;0,+(Y25/X25)*100,0)</f>
        <v>117.13417302466912</v>
      </c>
      <c r="AA25" s="38">
        <f>SUM(AA15:AA24)</f>
        <v>1211644323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1279489945</v>
      </c>
      <c r="D26" s="29">
        <f>+D13+D25</f>
        <v>0</v>
      </c>
      <c r="E26" s="30">
        <f t="shared" si="2"/>
        <v>1213544323</v>
      </c>
      <c r="F26" s="31">
        <f t="shared" si="2"/>
        <v>1211644323</v>
      </c>
      <c r="G26" s="31">
        <f t="shared" si="2"/>
        <v>1262032423</v>
      </c>
      <c r="H26" s="31">
        <f t="shared" si="2"/>
        <v>17032842</v>
      </c>
      <c r="I26" s="31">
        <f t="shared" si="2"/>
        <v>5232983</v>
      </c>
      <c r="J26" s="31">
        <f t="shared" si="2"/>
        <v>1284298248</v>
      </c>
      <c r="K26" s="31">
        <f t="shared" si="2"/>
        <v>2426988</v>
      </c>
      <c r="L26" s="31">
        <f t="shared" si="2"/>
        <v>6325651</v>
      </c>
      <c r="M26" s="31">
        <f t="shared" si="2"/>
        <v>3329785</v>
      </c>
      <c r="N26" s="31">
        <f t="shared" si="2"/>
        <v>12082424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1296380672</v>
      </c>
      <c r="X26" s="31">
        <f t="shared" si="2"/>
        <v>597041292</v>
      </c>
      <c r="Y26" s="31">
        <f t="shared" si="2"/>
        <v>699339380</v>
      </c>
      <c r="Z26" s="32">
        <f>+IF(X26&lt;&gt;0,+(Y26/X26)*100,0)</f>
        <v>117.13417302466912</v>
      </c>
      <c r="AA26" s="33">
        <f>+AA13+AA25</f>
        <v>1211644323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71049433</v>
      </c>
      <c r="D31" s="18"/>
      <c r="E31" s="19">
        <v>70702652</v>
      </c>
      <c r="F31" s="20">
        <v>70702652</v>
      </c>
      <c r="G31" s="20">
        <v>71803514</v>
      </c>
      <c r="H31" s="20">
        <v>816463</v>
      </c>
      <c r="I31" s="20">
        <v>-261021</v>
      </c>
      <c r="J31" s="20">
        <v>72358956</v>
      </c>
      <c r="K31" s="20">
        <v>1163963</v>
      </c>
      <c r="L31" s="20">
        <v>1934170</v>
      </c>
      <c r="M31" s="20">
        <v>665341</v>
      </c>
      <c r="N31" s="20">
        <v>3763474</v>
      </c>
      <c r="O31" s="20"/>
      <c r="P31" s="20"/>
      <c r="Q31" s="20"/>
      <c r="R31" s="20"/>
      <c r="S31" s="20"/>
      <c r="T31" s="20"/>
      <c r="U31" s="20"/>
      <c r="V31" s="20"/>
      <c r="W31" s="20">
        <v>76122430</v>
      </c>
      <c r="X31" s="20">
        <v>35351322</v>
      </c>
      <c r="Y31" s="20">
        <v>40771108</v>
      </c>
      <c r="Z31" s="21">
        <v>115.33121165878887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28784317</v>
      </c>
      <c r="D33" s="18"/>
      <c r="E33" s="19"/>
      <c r="F33" s="20"/>
      <c r="G33" s="20">
        <v>32227637</v>
      </c>
      <c r="H33" s="20">
        <v>-668951</v>
      </c>
      <c r="I33" s="20">
        <v>-1728681</v>
      </c>
      <c r="J33" s="20">
        <v>29830005</v>
      </c>
      <c r="K33" s="20">
        <v>6000668</v>
      </c>
      <c r="L33" s="20">
        <v>3056925</v>
      </c>
      <c r="M33" s="20">
        <v>109367</v>
      </c>
      <c r="N33" s="20">
        <v>9166960</v>
      </c>
      <c r="O33" s="20"/>
      <c r="P33" s="20"/>
      <c r="Q33" s="20"/>
      <c r="R33" s="20"/>
      <c r="S33" s="20"/>
      <c r="T33" s="20"/>
      <c r="U33" s="20"/>
      <c r="V33" s="20"/>
      <c r="W33" s="20">
        <v>38996965</v>
      </c>
      <c r="X33" s="20">
        <v>-12</v>
      </c>
      <c r="Y33" s="20">
        <v>38996977</v>
      </c>
      <c r="Z33" s="21">
        <v>-324974808.33333337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99833750</v>
      </c>
      <c r="D37" s="29">
        <f t="shared" ref="D37:Y37" si="3">SUM(D29:D36)</f>
        <v>0</v>
      </c>
      <c r="E37" s="30">
        <f t="shared" si="3"/>
        <v>70702652</v>
      </c>
      <c r="F37" s="31">
        <f t="shared" si="3"/>
        <v>70702652</v>
      </c>
      <c r="G37" s="31">
        <f t="shared" si="3"/>
        <v>104031151</v>
      </c>
      <c r="H37" s="31">
        <f t="shared" si="3"/>
        <v>147512</v>
      </c>
      <c r="I37" s="31">
        <f t="shared" si="3"/>
        <v>-1989702</v>
      </c>
      <c r="J37" s="31">
        <f t="shared" si="3"/>
        <v>102188961</v>
      </c>
      <c r="K37" s="31">
        <f t="shared" si="3"/>
        <v>7164631</v>
      </c>
      <c r="L37" s="31">
        <f t="shared" si="3"/>
        <v>4991095</v>
      </c>
      <c r="M37" s="31">
        <f t="shared" si="3"/>
        <v>774708</v>
      </c>
      <c r="N37" s="31">
        <f t="shared" si="3"/>
        <v>12930434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115119395</v>
      </c>
      <c r="X37" s="31">
        <f t="shared" si="3"/>
        <v>35351310</v>
      </c>
      <c r="Y37" s="31">
        <f t="shared" si="3"/>
        <v>79768085</v>
      </c>
      <c r="Z37" s="32">
        <f>+IF(X37&lt;&gt;0,+(Y37/X37)*100,0)</f>
        <v>225.6439294611713</v>
      </c>
      <c r="AA37" s="33">
        <f>SUM(AA29:AA36)</f>
        <v>70702652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99833750</v>
      </c>
      <c r="D44" s="29">
        <f>+D37+D43</f>
        <v>0</v>
      </c>
      <c r="E44" s="30">
        <f t="shared" si="5"/>
        <v>70702652</v>
      </c>
      <c r="F44" s="31">
        <f t="shared" si="5"/>
        <v>70702652</v>
      </c>
      <c r="G44" s="31">
        <f t="shared" si="5"/>
        <v>104031151</v>
      </c>
      <c r="H44" s="31">
        <f t="shared" si="5"/>
        <v>147512</v>
      </c>
      <c r="I44" s="31">
        <f t="shared" si="5"/>
        <v>-1989702</v>
      </c>
      <c r="J44" s="31">
        <f t="shared" si="5"/>
        <v>102188961</v>
      </c>
      <c r="K44" s="31">
        <f t="shared" si="5"/>
        <v>7164631</v>
      </c>
      <c r="L44" s="31">
        <f t="shared" si="5"/>
        <v>4991095</v>
      </c>
      <c r="M44" s="31">
        <f t="shared" si="5"/>
        <v>774708</v>
      </c>
      <c r="N44" s="31">
        <f t="shared" si="5"/>
        <v>12930434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115119395</v>
      </c>
      <c r="X44" s="31">
        <f t="shared" si="5"/>
        <v>35351310</v>
      </c>
      <c r="Y44" s="31">
        <f t="shared" si="5"/>
        <v>79768085</v>
      </c>
      <c r="Z44" s="32">
        <f>+IF(X44&lt;&gt;0,+(Y44/X44)*100,0)</f>
        <v>225.6439294611713</v>
      </c>
      <c r="AA44" s="33">
        <f>+AA37+AA43</f>
        <v>70702652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1179656195</v>
      </c>
      <c r="D45" s="42">
        <f t="shared" si="6"/>
        <v>0</v>
      </c>
      <c r="E45" s="43">
        <f t="shared" si="6"/>
        <v>1142841671</v>
      </c>
      <c r="F45" s="44">
        <f t="shared" si="6"/>
        <v>1140941671</v>
      </c>
      <c r="G45" s="44">
        <f t="shared" si="6"/>
        <v>1158001272</v>
      </c>
      <c r="H45" s="44">
        <f t="shared" si="6"/>
        <v>16885330</v>
      </c>
      <c r="I45" s="44">
        <f t="shared" si="6"/>
        <v>7222685</v>
      </c>
      <c r="J45" s="44">
        <f t="shared" si="6"/>
        <v>1182109287</v>
      </c>
      <c r="K45" s="44">
        <f t="shared" si="6"/>
        <v>-4737643</v>
      </c>
      <c r="L45" s="44">
        <f t="shared" si="6"/>
        <v>1334556</v>
      </c>
      <c r="M45" s="44">
        <f t="shared" si="6"/>
        <v>2555077</v>
      </c>
      <c r="N45" s="44">
        <f t="shared" si="6"/>
        <v>-848010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1181261277</v>
      </c>
      <c r="X45" s="44">
        <f t="shared" si="6"/>
        <v>561689982</v>
      </c>
      <c r="Y45" s="44">
        <f t="shared" si="6"/>
        <v>619571295</v>
      </c>
      <c r="Z45" s="45">
        <f>+IF(X45&lt;&gt;0,+(Y45/X45)*100,0)</f>
        <v>110.3048505144961</v>
      </c>
      <c r="AA45" s="46">
        <f>+AA26-AA44</f>
        <v>1140941671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2037566234</v>
      </c>
      <c r="D47" s="18"/>
      <c r="E47" s="19">
        <v>205723674</v>
      </c>
      <c r="F47" s="20">
        <v>207535676</v>
      </c>
      <c r="G47" s="20">
        <v>2060881687</v>
      </c>
      <c r="H47" s="20">
        <v>-16058622</v>
      </c>
      <c r="I47" s="20">
        <v>52919476</v>
      </c>
      <c r="J47" s="20">
        <v>2097742541</v>
      </c>
      <c r="K47" s="20">
        <v>41966894</v>
      </c>
      <c r="L47" s="20">
        <v>33178735</v>
      </c>
      <c r="M47" s="20">
        <v>60715606</v>
      </c>
      <c r="N47" s="20">
        <v>135861235</v>
      </c>
      <c r="O47" s="20"/>
      <c r="P47" s="20"/>
      <c r="Q47" s="20"/>
      <c r="R47" s="20"/>
      <c r="S47" s="20"/>
      <c r="T47" s="20"/>
      <c r="U47" s="20"/>
      <c r="V47" s="20"/>
      <c r="W47" s="20">
        <v>2233603776</v>
      </c>
      <c r="X47" s="20">
        <v>103767834</v>
      </c>
      <c r="Y47" s="20">
        <v>2129835942</v>
      </c>
      <c r="Z47" s="47">
        <v>2052.5011074240983</v>
      </c>
      <c r="AA47" s="22">
        <v>207535676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2065449159</v>
      </c>
      <c r="D50" s="50">
        <f t="shared" ref="D50:Y50" si="7">SUM(D47:D49)</f>
        <v>0</v>
      </c>
      <c r="E50" s="51">
        <f t="shared" si="7"/>
        <v>205723674</v>
      </c>
      <c r="F50" s="52">
        <f t="shared" si="7"/>
        <v>207535676</v>
      </c>
      <c r="G50" s="52">
        <f t="shared" si="7"/>
        <v>2088764612</v>
      </c>
      <c r="H50" s="52">
        <f t="shared" si="7"/>
        <v>-16058622</v>
      </c>
      <c r="I50" s="52">
        <f t="shared" si="7"/>
        <v>52919476</v>
      </c>
      <c r="J50" s="52">
        <f t="shared" si="7"/>
        <v>2125625466</v>
      </c>
      <c r="K50" s="52">
        <f t="shared" si="7"/>
        <v>41966894</v>
      </c>
      <c r="L50" s="52">
        <f t="shared" si="7"/>
        <v>33178735</v>
      </c>
      <c r="M50" s="52">
        <f t="shared" si="7"/>
        <v>60715606</v>
      </c>
      <c r="N50" s="52">
        <f t="shared" si="7"/>
        <v>135861235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2261486701</v>
      </c>
      <c r="X50" s="52">
        <f t="shared" si="7"/>
        <v>103767834</v>
      </c>
      <c r="Y50" s="52">
        <f t="shared" si="7"/>
        <v>2157718867</v>
      </c>
      <c r="Z50" s="53">
        <f>+IF(X50&lt;&gt;0,+(Y50/X50)*100,0)</f>
        <v>2079.3715969825485</v>
      </c>
      <c r="AA50" s="54">
        <f>SUM(AA47:AA49)</f>
        <v>207535676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395582547</v>
      </c>
      <c r="D6" s="18"/>
      <c r="E6" s="19">
        <v>347372166</v>
      </c>
      <c r="F6" s="20">
        <v>236356009</v>
      </c>
      <c r="G6" s="20">
        <v>-16920661</v>
      </c>
      <c r="H6" s="20">
        <v>-5153347</v>
      </c>
      <c r="I6" s="20">
        <v>494682626</v>
      </c>
      <c r="J6" s="20">
        <v>472608618</v>
      </c>
      <c r="K6" s="20">
        <v>-53259082</v>
      </c>
      <c r="L6" s="20">
        <v>69330722</v>
      </c>
      <c r="M6" s="20">
        <v>-52131726</v>
      </c>
      <c r="N6" s="20">
        <v>-36060086</v>
      </c>
      <c r="O6" s="20"/>
      <c r="P6" s="20"/>
      <c r="Q6" s="20"/>
      <c r="R6" s="20"/>
      <c r="S6" s="20"/>
      <c r="T6" s="20"/>
      <c r="U6" s="20"/>
      <c r="V6" s="20"/>
      <c r="W6" s="20">
        <v>436548532</v>
      </c>
      <c r="X6" s="20">
        <v>196835685</v>
      </c>
      <c r="Y6" s="20">
        <v>239712847</v>
      </c>
      <c r="Z6" s="21">
        <v>121.78322594299911</v>
      </c>
      <c r="AA6" s="22">
        <v>236356009</v>
      </c>
    </row>
    <row r="7" spans="1:27" x14ac:dyDescent="0.25">
      <c r="A7" s="23" t="s">
        <v>35</v>
      </c>
      <c r="B7" s="17" t="s">
        <v>32</v>
      </c>
      <c r="C7" s="18">
        <v>-155386008</v>
      </c>
      <c r="D7" s="18"/>
      <c r="E7" s="19">
        <v>57834193</v>
      </c>
      <c r="F7" s="20">
        <v>57834021</v>
      </c>
      <c r="G7" s="20">
        <v>901006</v>
      </c>
      <c r="H7" s="20">
        <v>-3936852</v>
      </c>
      <c r="I7" s="20">
        <v>-254874463</v>
      </c>
      <c r="J7" s="20">
        <v>-257910309</v>
      </c>
      <c r="K7" s="20">
        <v>-52200895</v>
      </c>
      <c r="L7" s="20">
        <v>-7287845</v>
      </c>
      <c r="M7" s="20">
        <v>-9542771</v>
      </c>
      <c r="N7" s="20">
        <v>-69031511</v>
      </c>
      <c r="O7" s="20"/>
      <c r="P7" s="20"/>
      <c r="Q7" s="20"/>
      <c r="R7" s="20"/>
      <c r="S7" s="20"/>
      <c r="T7" s="20"/>
      <c r="U7" s="20"/>
      <c r="V7" s="20"/>
      <c r="W7" s="20">
        <v>-326941820</v>
      </c>
      <c r="X7" s="20">
        <v>32551928</v>
      </c>
      <c r="Y7" s="20">
        <v>-359493748</v>
      </c>
      <c r="Z7" s="21">
        <v>-1104.3700637332449</v>
      </c>
      <c r="AA7" s="22">
        <v>57834021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26369</v>
      </c>
      <c r="F8" s="20">
        <v>26369</v>
      </c>
      <c r="G8" s="20">
        <v>111492</v>
      </c>
      <c r="H8" s="20">
        <v>-12652</v>
      </c>
      <c r="I8" s="20">
        <v>-28181</v>
      </c>
      <c r="J8" s="20">
        <v>70659</v>
      </c>
      <c r="K8" s="20">
        <v>-18422</v>
      </c>
      <c r="L8" s="20">
        <v>5504</v>
      </c>
      <c r="M8" s="20">
        <v>5759</v>
      </c>
      <c r="N8" s="20">
        <v>-7159</v>
      </c>
      <c r="O8" s="20"/>
      <c r="P8" s="20"/>
      <c r="Q8" s="20"/>
      <c r="R8" s="20"/>
      <c r="S8" s="20"/>
      <c r="T8" s="20"/>
      <c r="U8" s="20"/>
      <c r="V8" s="20"/>
      <c r="W8" s="20">
        <v>63500</v>
      </c>
      <c r="X8" s="20">
        <v>14370</v>
      </c>
      <c r="Y8" s="20">
        <v>49130</v>
      </c>
      <c r="Z8" s="21">
        <v>341.89283228949199</v>
      </c>
      <c r="AA8" s="22">
        <v>26369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-66599348</v>
      </c>
      <c r="D10" s="18"/>
      <c r="E10" s="19">
        <v>-8871433</v>
      </c>
      <c r="F10" s="20">
        <v>-8871433</v>
      </c>
      <c r="G10" s="20">
        <v>-198222</v>
      </c>
      <c r="H10" s="20">
        <v>-1149273</v>
      </c>
      <c r="I10" s="20">
        <v>-66752586</v>
      </c>
      <c r="J10" s="20">
        <v>-68100081</v>
      </c>
      <c r="K10" s="20">
        <v>-155620</v>
      </c>
      <c r="L10" s="20">
        <v>-143633</v>
      </c>
      <c r="M10" s="20">
        <v>-91045</v>
      </c>
      <c r="N10" s="20">
        <v>-390298</v>
      </c>
      <c r="O10" s="20"/>
      <c r="P10" s="20"/>
      <c r="Q10" s="20"/>
      <c r="R10" s="20"/>
      <c r="S10" s="20"/>
      <c r="T10" s="20"/>
      <c r="U10" s="20"/>
      <c r="V10" s="20"/>
      <c r="W10" s="20">
        <v>-68490379</v>
      </c>
      <c r="X10" s="20">
        <v>-2507494</v>
      </c>
      <c r="Y10" s="20">
        <v>-65982885</v>
      </c>
      <c r="Z10" s="21">
        <v>2631.4274331264601</v>
      </c>
      <c r="AA10" s="22">
        <v>-8871433</v>
      </c>
    </row>
    <row r="11" spans="1:27" x14ac:dyDescent="0.25">
      <c r="A11" s="23" t="s">
        <v>39</v>
      </c>
      <c r="B11" s="17" t="s">
        <v>32</v>
      </c>
      <c r="C11" s="18">
        <v>405224436</v>
      </c>
      <c r="D11" s="18"/>
      <c r="E11" s="19">
        <v>169560971</v>
      </c>
      <c r="F11" s="20">
        <v>173012966</v>
      </c>
      <c r="G11" s="24">
        <v>369665</v>
      </c>
      <c r="H11" s="24">
        <v>14607186</v>
      </c>
      <c r="I11" s="24">
        <v>419298263</v>
      </c>
      <c r="J11" s="20">
        <v>434275114</v>
      </c>
      <c r="K11" s="24">
        <v>9813950</v>
      </c>
      <c r="L11" s="24">
        <v>10085216</v>
      </c>
      <c r="M11" s="20">
        <v>9151880</v>
      </c>
      <c r="N11" s="24">
        <v>29051046</v>
      </c>
      <c r="O11" s="24"/>
      <c r="P11" s="24"/>
      <c r="Q11" s="20"/>
      <c r="R11" s="24"/>
      <c r="S11" s="24"/>
      <c r="T11" s="20"/>
      <c r="U11" s="24"/>
      <c r="V11" s="24"/>
      <c r="W11" s="24">
        <v>463326160</v>
      </c>
      <c r="X11" s="20">
        <v>78537385</v>
      </c>
      <c r="Y11" s="24">
        <v>384788775</v>
      </c>
      <c r="Z11" s="25">
        <v>489.94345177140798</v>
      </c>
      <c r="AA11" s="26">
        <v>173012966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578821627</v>
      </c>
      <c r="D13" s="29">
        <f>SUM(D6:D12)</f>
        <v>0</v>
      </c>
      <c r="E13" s="30">
        <f t="shared" si="0"/>
        <v>565922266</v>
      </c>
      <c r="F13" s="31">
        <f t="shared" si="0"/>
        <v>458357932</v>
      </c>
      <c r="G13" s="31">
        <f t="shared" si="0"/>
        <v>-15736720</v>
      </c>
      <c r="H13" s="31">
        <f t="shared" si="0"/>
        <v>4355062</v>
      </c>
      <c r="I13" s="31">
        <f t="shared" si="0"/>
        <v>592325659</v>
      </c>
      <c r="J13" s="31">
        <f t="shared" si="0"/>
        <v>580944001</v>
      </c>
      <c r="K13" s="31">
        <f t="shared" si="0"/>
        <v>-95820069</v>
      </c>
      <c r="L13" s="31">
        <f t="shared" si="0"/>
        <v>71989964</v>
      </c>
      <c r="M13" s="31">
        <f t="shared" si="0"/>
        <v>-52607903</v>
      </c>
      <c r="N13" s="31">
        <f t="shared" si="0"/>
        <v>-76438008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504505993</v>
      </c>
      <c r="X13" s="31">
        <f t="shared" si="0"/>
        <v>305431874</v>
      </c>
      <c r="Y13" s="31">
        <f t="shared" si="0"/>
        <v>199074119</v>
      </c>
      <c r="Z13" s="32">
        <f>+IF(X13&lt;&gt;0,+(Y13/X13)*100,0)</f>
        <v>65.177912309178311</v>
      </c>
      <c r="AA13" s="33">
        <f>SUM(AA6:AA12)</f>
        <v>458357932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424053271</v>
      </c>
      <c r="D17" s="18"/>
      <c r="E17" s="19">
        <v>78839068</v>
      </c>
      <c r="F17" s="20">
        <v>99852373</v>
      </c>
      <c r="G17" s="24">
        <v>887452</v>
      </c>
      <c r="H17" s="24">
        <v>57904</v>
      </c>
      <c r="I17" s="24">
        <v>426154849</v>
      </c>
      <c r="J17" s="20">
        <v>427100205</v>
      </c>
      <c r="K17" s="24">
        <v>-14886967</v>
      </c>
      <c r="L17" s="24">
        <v>4300026</v>
      </c>
      <c r="M17" s="20">
        <v>1120469</v>
      </c>
      <c r="N17" s="24">
        <v>-9466472</v>
      </c>
      <c r="O17" s="24"/>
      <c r="P17" s="24"/>
      <c r="Q17" s="20"/>
      <c r="R17" s="24"/>
      <c r="S17" s="24"/>
      <c r="T17" s="20"/>
      <c r="U17" s="24"/>
      <c r="V17" s="24"/>
      <c r="W17" s="24">
        <v>417633733</v>
      </c>
      <c r="X17" s="20">
        <v>7391026</v>
      </c>
      <c r="Y17" s="24">
        <v>410242707</v>
      </c>
      <c r="Z17" s="25">
        <v>5550.5515337112865</v>
      </c>
      <c r="AA17" s="26">
        <v>99852373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-64695</v>
      </c>
      <c r="D21" s="18"/>
      <c r="E21" s="19">
        <v>-21696</v>
      </c>
      <c r="F21" s="20">
        <v>-21696</v>
      </c>
      <c r="G21" s="20">
        <v>-1225</v>
      </c>
      <c r="H21" s="20"/>
      <c r="I21" s="20">
        <v>-63470</v>
      </c>
      <c r="J21" s="20">
        <v>-64695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-64695</v>
      </c>
      <c r="X21" s="20">
        <v>-10848</v>
      </c>
      <c r="Y21" s="20">
        <v>-53847</v>
      </c>
      <c r="Z21" s="21">
        <v>496.37721238938053</v>
      </c>
      <c r="AA21" s="22">
        <v>-21696</v>
      </c>
    </row>
    <row r="22" spans="1:27" x14ac:dyDescent="0.25">
      <c r="A22" s="23" t="s">
        <v>35</v>
      </c>
      <c r="B22" s="17" t="s">
        <v>32</v>
      </c>
      <c r="C22" s="18">
        <v>-229987</v>
      </c>
      <c r="D22" s="18"/>
      <c r="E22" s="19"/>
      <c r="F22" s="20"/>
      <c r="G22" s="20"/>
      <c r="H22" s="20"/>
      <c r="I22" s="20">
        <v>-229987</v>
      </c>
      <c r="J22" s="20">
        <v>-229987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-229987</v>
      </c>
      <c r="X22" s="20"/>
      <c r="Y22" s="20">
        <v>-229987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423758714</v>
      </c>
      <c r="D25" s="29">
        <f t="shared" ref="D25:Y25" si="1">SUM(D15:D24)</f>
        <v>0</v>
      </c>
      <c r="E25" s="35">
        <f t="shared" si="1"/>
        <v>78817372</v>
      </c>
      <c r="F25" s="36">
        <f t="shared" si="1"/>
        <v>99830677</v>
      </c>
      <c r="G25" s="36">
        <f t="shared" si="1"/>
        <v>886227</v>
      </c>
      <c r="H25" s="36">
        <f t="shared" si="1"/>
        <v>57904</v>
      </c>
      <c r="I25" s="36">
        <f t="shared" si="1"/>
        <v>425861517</v>
      </c>
      <c r="J25" s="36">
        <f t="shared" si="1"/>
        <v>426805648</v>
      </c>
      <c r="K25" s="36">
        <f t="shared" si="1"/>
        <v>-14886967</v>
      </c>
      <c r="L25" s="36">
        <f t="shared" si="1"/>
        <v>4300026</v>
      </c>
      <c r="M25" s="36">
        <f t="shared" si="1"/>
        <v>1120469</v>
      </c>
      <c r="N25" s="36">
        <f t="shared" si="1"/>
        <v>-9466472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417339176</v>
      </c>
      <c r="X25" s="36">
        <f t="shared" si="1"/>
        <v>7380178</v>
      </c>
      <c r="Y25" s="36">
        <f t="shared" si="1"/>
        <v>409958998</v>
      </c>
      <c r="Z25" s="37">
        <f>+IF(X25&lt;&gt;0,+(Y25/X25)*100,0)</f>
        <v>5554.8659937470338</v>
      </c>
      <c r="AA25" s="38">
        <f>SUM(AA15:AA24)</f>
        <v>99830677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1002580341</v>
      </c>
      <c r="D26" s="29">
        <f>+D13+D25</f>
        <v>0</v>
      </c>
      <c r="E26" s="30">
        <f t="shared" si="2"/>
        <v>644739638</v>
      </c>
      <c r="F26" s="31">
        <f t="shared" si="2"/>
        <v>558188609</v>
      </c>
      <c r="G26" s="31">
        <f t="shared" si="2"/>
        <v>-14850493</v>
      </c>
      <c r="H26" s="31">
        <f t="shared" si="2"/>
        <v>4412966</v>
      </c>
      <c r="I26" s="31">
        <f t="shared" si="2"/>
        <v>1018187176</v>
      </c>
      <c r="J26" s="31">
        <f t="shared" si="2"/>
        <v>1007749649</v>
      </c>
      <c r="K26" s="31">
        <f t="shared" si="2"/>
        <v>-110707036</v>
      </c>
      <c r="L26" s="31">
        <f t="shared" si="2"/>
        <v>76289990</v>
      </c>
      <c r="M26" s="31">
        <f t="shared" si="2"/>
        <v>-51487434</v>
      </c>
      <c r="N26" s="31">
        <f t="shared" si="2"/>
        <v>-85904480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921845169</v>
      </c>
      <c r="X26" s="31">
        <f t="shared" si="2"/>
        <v>312812052</v>
      </c>
      <c r="Y26" s="31">
        <f t="shared" si="2"/>
        <v>609033117</v>
      </c>
      <c r="Z26" s="32">
        <f>+IF(X26&lt;&gt;0,+(Y26/X26)*100,0)</f>
        <v>194.69618037606813</v>
      </c>
      <c r="AA26" s="33">
        <f>+AA13+AA25</f>
        <v>558188609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25798896</v>
      </c>
      <c r="D30" s="18"/>
      <c r="E30" s="19"/>
      <c r="F30" s="20"/>
      <c r="G30" s="20"/>
      <c r="H30" s="20"/>
      <c r="I30" s="20">
        <v>25798896</v>
      </c>
      <c r="J30" s="20">
        <v>25798896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25798896</v>
      </c>
      <c r="X30" s="20"/>
      <c r="Y30" s="20">
        <v>25798896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/>
      <c r="H31" s="20"/>
      <c r="I31" s="20">
        <v>-183559</v>
      </c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206305670</v>
      </c>
      <c r="D32" s="18"/>
      <c r="E32" s="19">
        <v>-31627832</v>
      </c>
      <c r="F32" s="20">
        <v>-73294710</v>
      </c>
      <c r="G32" s="20">
        <v>-118938719</v>
      </c>
      <c r="H32" s="20">
        <v>-8528566</v>
      </c>
      <c r="I32" s="20">
        <v>296645875</v>
      </c>
      <c r="J32" s="20">
        <v>169178590</v>
      </c>
      <c r="K32" s="20">
        <v>-113239259</v>
      </c>
      <c r="L32" s="20">
        <v>58944496</v>
      </c>
      <c r="M32" s="20">
        <v>-68863662</v>
      </c>
      <c r="N32" s="20">
        <v>-123158425</v>
      </c>
      <c r="O32" s="20"/>
      <c r="P32" s="20"/>
      <c r="Q32" s="20"/>
      <c r="R32" s="20"/>
      <c r="S32" s="20"/>
      <c r="T32" s="20"/>
      <c r="U32" s="20"/>
      <c r="V32" s="20"/>
      <c r="W32" s="20">
        <v>46020165</v>
      </c>
      <c r="X32" s="20">
        <v>24350134</v>
      </c>
      <c r="Y32" s="20">
        <v>21670031</v>
      </c>
      <c r="Z32" s="21">
        <v>88.993477407557592</v>
      </c>
      <c r="AA32" s="22">
        <v>-73294710</v>
      </c>
    </row>
    <row r="33" spans="1:27" x14ac:dyDescent="0.25">
      <c r="A33" s="23" t="s">
        <v>60</v>
      </c>
      <c r="B33" s="17" t="s">
        <v>32</v>
      </c>
      <c r="C33" s="18">
        <v>-27848051</v>
      </c>
      <c r="D33" s="18"/>
      <c r="E33" s="19">
        <v>-10096000</v>
      </c>
      <c r="F33" s="20">
        <v>-10096000</v>
      </c>
      <c r="G33" s="20"/>
      <c r="H33" s="20"/>
      <c r="I33" s="20">
        <v>-27848051</v>
      </c>
      <c r="J33" s="20">
        <v>-27848051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-27848051</v>
      </c>
      <c r="X33" s="20">
        <v>-3861040</v>
      </c>
      <c r="Y33" s="20">
        <v>-23987011</v>
      </c>
      <c r="Z33" s="21">
        <v>621.25776992727344</v>
      </c>
      <c r="AA33" s="22">
        <v>-10096000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140289</v>
      </c>
      <c r="D35" s="18"/>
      <c r="E35" s="19">
        <v>181869913</v>
      </c>
      <c r="F35" s="20">
        <v>181869913</v>
      </c>
      <c r="G35" s="20"/>
      <c r="H35" s="20"/>
      <c r="I35" s="20">
        <v>140289</v>
      </c>
      <c r="J35" s="20">
        <v>140289</v>
      </c>
      <c r="K35" s="20">
        <v>148</v>
      </c>
      <c r="L35" s="20"/>
      <c r="M35" s="20"/>
      <c r="N35" s="20">
        <v>148</v>
      </c>
      <c r="O35" s="20"/>
      <c r="P35" s="20"/>
      <c r="Q35" s="20"/>
      <c r="R35" s="20"/>
      <c r="S35" s="20"/>
      <c r="T35" s="20"/>
      <c r="U35" s="20"/>
      <c r="V35" s="20"/>
      <c r="W35" s="20">
        <v>140437</v>
      </c>
      <c r="X35" s="20">
        <v>71636182</v>
      </c>
      <c r="Y35" s="20">
        <v>-71495745</v>
      </c>
      <c r="Z35" s="21">
        <v>-99.803958005467138</v>
      </c>
      <c r="AA35" s="22">
        <v>181869913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204213245</v>
      </c>
      <c r="D37" s="29">
        <f t="shared" ref="D37:Y37" si="3">SUM(D29:D36)</f>
        <v>0</v>
      </c>
      <c r="E37" s="30">
        <f t="shared" si="3"/>
        <v>140146081</v>
      </c>
      <c r="F37" s="31">
        <f t="shared" si="3"/>
        <v>98479203</v>
      </c>
      <c r="G37" s="31">
        <f t="shared" si="3"/>
        <v>-118938719</v>
      </c>
      <c r="H37" s="31">
        <f t="shared" si="3"/>
        <v>-8528566</v>
      </c>
      <c r="I37" s="31">
        <f t="shared" si="3"/>
        <v>294553450</v>
      </c>
      <c r="J37" s="31">
        <f t="shared" si="3"/>
        <v>167086165</v>
      </c>
      <c r="K37" s="31">
        <f t="shared" si="3"/>
        <v>-113239111</v>
      </c>
      <c r="L37" s="31">
        <f t="shared" si="3"/>
        <v>58944496</v>
      </c>
      <c r="M37" s="31">
        <f t="shared" si="3"/>
        <v>-68863662</v>
      </c>
      <c r="N37" s="31">
        <f t="shared" si="3"/>
        <v>-123158277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43927888</v>
      </c>
      <c r="X37" s="31">
        <f t="shared" si="3"/>
        <v>92125276</v>
      </c>
      <c r="Y37" s="31">
        <f t="shared" si="3"/>
        <v>-48197388</v>
      </c>
      <c r="Z37" s="32">
        <f>+IF(X37&lt;&gt;0,+(Y37/X37)*100,0)</f>
        <v>-52.317225079466787</v>
      </c>
      <c r="AA37" s="33">
        <f>SUM(AA29:AA36)</f>
        <v>98479203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7976776</v>
      </c>
      <c r="D39" s="18"/>
      <c r="E39" s="19"/>
      <c r="F39" s="20"/>
      <c r="G39" s="20"/>
      <c r="H39" s="20"/>
      <c r="I39" s="20">
        <v>7976776</v>
      </c>
      <c r="J39" s="20">
        <v>7976776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7976776</v>
      </c>
      <c r="X39" s="20"/>
      <c r="Y39" s="20">
        <v>7976776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326531094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326531094</v>
      </c>
      <c r="J43" s="36">
        <f t="shared" si="4"/>
        <v>326531094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326531094</v>
      </c>
      <c r="X43" s="36">
        <f t="shared" si="4"/>
        <v>0</v>
      </c>
      <c r="Y43" s="36">
        <f t="shared" si="4"/>
        <v>326531094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530744339</v>
      </c>
      <c r="D44" s="29">
        <f>+D37+D43</f>
        <v>0</v>
      </c>
      <c r="E44" s="30">
        <f t="shared" si="5"/>
        <v>140146081</v>
      </c>
      <c r="F44" s="31">
        <f t="shared" si="5"/>
        <v>98479203</v>
      </c>
      <c r="G44" s="31">
        <f t="shared" si="5"/>
        <v>-118938719</v>
      </c>
      <c r="H44" s="31">
        <f t="shared" si="5"/>
        <v>-8528566</v>
      </c>
      <c r="I44" s="31">
        <f t="shared" si="5"/>
        <v>621084544</v>
      </c>
      <c r="J44" s="31">
        <f t="shared" si="5"/>
        <v>493617259</v>
      </c>
      <c r="K44" s="31">
        <f t="shared" si="5"/>
        <v>-113239111</v>
      </c>
      <c r="L44" s="31">
        <f t="shared" si="5"/>
        <v>58944496</v>
      </c>
      <c r="M44" s="31">
        <f t="shared" si="5"/>
        <v>-68863662</v>
      </c>
      <c r="N44" s="31">
        <f t="shared" si="5"/>
        <v>-123158277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370458982</v>
      </c>
      <c r="X44" s="31">
        <f t="shared" si="5"/>
        <v>92125276</v>
      </c>
      <c r="Y44" s="31">
        <f t="shared" si="5"/>
        <v>278333706</v>
      </c>
      <c r="Z44" s="32">
        <f>+IF(X44&lt;&gt;0,+(Y44/X44)*100,0)</f>
        <v>302.12523433851095</v>
      </c>
      <c r="AA44" s="33">
        <f>+AA37+AA43</f>
        <v>98479203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471836002</v>
      </c>
      <c r="D45" s="42">
        <f t="shared" si="6"/>
        <v>0</v>
      </c>
      <c r="E45" s="43">
        <f t="shared" si="6"/>
        <v>504593557</v>
      </c>
      <c r="F45" s="44">
        <f t="shared" si="6"/>
        <v>459709406</v>
      </c>
      <c r="G45" s="44">
        <f t="shared" si="6"/>
        <v>104088226</v>
      </c>
      <c r="H45" s="44">
        <f t="shared" si="6"/>
        <v>12941532</v>
      </c>
      <c r="I45" s="44">
        <f t="shared" si="6"/>
        <v>397102632</v>
      </c>
      <c r="J45" s="44">
        <f t="shared" si="6"/>
        <v>514132390</v>
      </c>
      <c r="K45" s="44">
        <f t="shared" si="6"/>
        <v>2532075</v>
      </c>
      <c r="L45" s="44">
        <f t="shared" si="6"/>
        <v>17345494</v>
      </c>
      <c r="M45" s="44">
        <f t="shared" si="6"/>
        <v>17376228</v>
      </c>
      <c r="N45" s="44">
        <f t="shared" si="6"/>
        <v>37253797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551386187</v>
      </c>
      <c r="X45" s="44">
        <f t="shared" si="6"/>
        <v>220686776</v>
      </c>
      <c r="Y45" s="44">
        <f t="shared" si="6"/>
        <v>330699411</v>
      </c>
      <c r="Z45" s="45">
        <f>+IF(X45&lt;&gt;0,+(Y45/X45)*100,0)</f>
        <v>149.85012559157599</v>
      </c>
      <c r="AA45" s="46">
        <f>+AA26-AA44</f>
        <v>459709406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6059438159</v>
      </c>
      <c r="D47" s="18"/>
      <c r="E47" s="19"/>
      <c r="F47" s="20"/>
      <c r="G47" s="20">
        <v>-1603674</v>
      </c>
      <c r="H47" s="20">
        <v>-5330</v>
      </c>
      <c r="I47" s="20">
        <v>6059466902</v>
      </c>
      <c r="J47" s="20">
        <v>6057857898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6057857898</v>
      </c>
      <c r="X47" s="20"/>
      <c r="Y47" s="20">
        <v>6057857898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6059438159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-1603674</v>
      </c>
      <c r="H50" s="52">
        <f t="shared" si="7"/>
        <v>-5330</v>
      </c>
      <c r="I50" s="52">
        <f t="shared" si="7"/>
        <v>6059466902</v>
      </c>
      <c r="J50" s="52">
        <f t="shared" si="7"/>
        <v>6057857898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6057857898</v>
      </c>
      <c r="X50" s="52">
        <f t="shared" si="7"/>
        <v>0</v>
      </c>
      <c r="Y50" s="52">
        <f t="shared" si="7"/>
        <v>6057857898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-1026156381</v>
      </c>
      <c r="D6" s="18"/>
      <c r="E6" s="19">
        <v>-34106560</v>
      </c>
      <c r="F6" s="20">
        <v>-36927350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>
        <v>-39176547</v>
      </c>
      <c r="L6" s="20">
        <v>-39909134</v>
      </c>
      <c r="M6" s="20">
        <v>-37728103</v>
      </c>
      <c r="N6" s="20">
        <v>-116813784</v>
      </c>
      <c r="O6" s="20"/>
      <c r="P6" s="20"/>
      <c r="Q6" s="20"/>
      <c r="R6" s="20"/>
      <c r="S6" s="20"/>
      <c r="T6" s="20"/>
      <c r="U6" s="20"/>
      <c r="V6" s="20"/>
      <c r="W6" s="20">
        <v>-1294902624</v>
      </c>
      <c r="X6" s="20">
        <v>-19608540</v>
      </c>
      <c r="Y6" s="20">
        <v>-1275294084</v>
      </c>
      <c r="Z6" s="21">
        <v>6503.7686844609543</v>
      </c>
      <c r="AA6" s="22">
        <v>-36927350</v>
      </c>
    </row>
    <row r="7" spans="1:27" x14ac:dyDescent="0.25">
      <c r="A7" s="23" t="s">
        <v>35</v>
      </c>
      <c r="B7" s="17" t="s">
        <v>32</v>
      </c>
      <c r="C7" s="18">
        <v>910494429</v>
      </c>
      <c r="D7" s="18"/>
      <c r="E7" s="19">
        <v>712260900</v>
      </c>
      <c r="F7" s="20">
        <v>712260900</v>
      </c>
      <c r="G7" s="20">
        <v>956540430</v>
      </c>
      <c r="H7" s="20">
        <v>53565428</v>
      </c>
      <c r="I7" s="20">
        <v>51679902</v>
      </c>
      <c r="J7" s="20">
        <v>1061785760</v>
      </c>
      <c r="K7" s="20">
        <v>41628907</v>
      </c>
      <c r="L7" s="20">
        <v>42571161</v>
      </c>
      <c r="M7" s="20">
        <v>43623306</v>
      </c>
      <c r="N7" s="20">
        <v>127823374</v>
      </c>
      <c r="O7" s="20"/>
      <c r="P7" s="20"/>
      <c r="Q7" s="20"/>
      <c r="R7" s="20"/>
      <c r="S7" s="20"/>
      <c r="T7" s="20"/>
      <c r="U7" s="20"/>
      <c r="V7" s="20"/>
      <c r="W7" s="20">
        <v>1189609134</v>
      </c>
      <c r="X7" s="20">
        <v>343227000</v>
      </c>
      <c r="Y7" s="20">
        <v>846382134</v>
      </c>
      <c r="Z7" s="21">
        <v>246.5954409181096</v>
      </c>
      <c r="AA7" s="22">
        <v>712260900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-37862777</v>
      </c>
      <c r="D10" s="18"/>
      <c r="E10" s="19">
        <v>-9290300</v>
      </c>
      <c r="F10" s="20">
        <v>-7140300</v>
      </c>
      <c r="G10" s="20">
        <v>-38276311</v>
      </c>
      <c r="H10" s="20">
        <v>-1121293</v>
      </c>
      <c r="I10" s="20">
        <v>-302096</v>
      </c>
      <c r="J10" s="20">
        <v>-39699700</v>
      </c>
      <c r="K10" s="20">
        <v>-1084718</v>
      </c>
      <c r="L10" s="20">
        <v>-317802</v>
      </c>
      <c r="M10" s="20">
        <v>-385357</v>
      </c>
      <c r="N10" s="20">
        <v>-1787877</v>
      </c>
      <c r="O10" s="20"/>
      <c r="P10" s="20"/>
      <c r="Q10" s="20"/>
      <c r="R10" s="20"/>
      <c r="S10" s="20"/>
      <c r="T10" s="20"/>
      <c r="U10" s="20"/>
      <c r="V10" s="20"/>
      <c r="W10" s="20">
        <v>-41487577</v>
      </c>
      <c r="X10" s="20">
        <v>-3403648</v>
      </c>
      <c r="Y10" s="20">
        <v>-38083929</v>
      </c>
      <c r="Z10" s="21">
        <v>1118.9150288161406</v>
      </c>
      <c r="AA10" s="22">
        <v>-7140300</v>
      </c>
    </row>
    <row r="11" spans="1:27" x14ac:dyDescent="0.25">
      <c r="A11" s="23" t="s">
        <v>39</v>
      </c>
      <c r="B11" s="17" t="s">
        <v>32</v>
      </c>
      <c r="C11" s="18">
        <v>296670126</v>
      </c>
      <c r="D11" s="18"/>
      <c r="E11" s="19"/>
      <c r="F11" s="20"/>
      <c r="G11" s="24">
        <v>286492306</v>
      </c>
      <c r="H11" s="24">
        <v>20291768</v>
      </c>
      <c r="I11" s="24">
        <v>9561675</v>
      </c>
      <c r="J11" s="20">
        <v>316345749</v>
      </c>
      <c r="K11" s="24">
        <v>7572656</v>
      </c>
      <c r="L11" s="24">
        <v>7233037</v>
      </c>
      <c r="M11" s="20">
        <v>6963577</v>
      </c>
      <c r="N11" s="24">
        <v>21769270</v>
      </c>
      <c r="O11" s="24"/>
      <c r="P11" s="24"/>
      <c r="Q11" s="20"/>
      <c r="R11" s="24"/>
      <c r="S11" s="24"/>
      <c r="T11" s="20"/>
      <c r="U11" s="24"/>
      <c r="V11" s="24"/>
      <c r="W11" s="24">
        <v>338115019</v>
      </c>
      <c r="X11" s="20"/>
      <c r="Y11" s="24">
        <v>338115019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143145397</v>
      </c>
      <c r="D13" s="29">
        <f>SUM(D6:D12)</f>
        <v>0</v>
      </c>
      <c r="E13" s="30">
        <f t="shared" si="0"/>
        <v>668864040</v>
      </c>
      <c r="F13" s="31">
        <f t="shared" si="0"/>
        <v>668193250</v>
      </c>
      <c r="G13" s="31">
        <f t="shared" si="0"/>
        <v>142372316</v>
      </c>
      <c r="H13" s="31">
        <f t="shared" si="0"/>
        <v>12962278</v>
      </c>
      <c r="I13" s="31">
        <f t="shared" si="0"/>
        <v>5008375</v>
      </c>
      <c r="J13" s="31">
        <f t="shared" si="0"/>
        <v>160342969</v>
      </c>
      <c r="K13" s="31">
        <f t="shared" si="0"/>
        <v>8940298</v>
      </c>
      <c r="L13" s="31">
        <f t="shared" si="0"/>
        <v>9577262</v>
      </c>
      <c r="M13" s="31">
        <f t="shared" si="0"/>
        <v>12473423</v>
      </c>
      <c r="N13" s="31">
        <f t="shared" si="0"/>
        <v>30990983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191333952</v>
      </c>
      <c r="X13" s="31">
        <f t="shared" si="0"/>
        <v>320214812</v>
      </c>
      <c r="Y13" s="31">
        <f t="shared" si="0"/>
        <v>-128880860</v>
      </c>
      <c r="Z13" s="32">
        <f>+IF(X13&lt;&gt;0,+(Y13/X13)*100,0)</f>
        <v>-40.248250602473689</v>
      </c>
      <c r="AA13" s="33">
        <f>SUM(AA6:AA12)</f>
        <v>668193250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114740496</v>
      </c>
      <c r="D17" s="18"/>
      <c r="E17" s="19">
        <v>27681860</v>
      </c>
      <c r="F17" s="20">
        <v>27600148</v>
      </c>
      <c r="G17" s="24">
        <v>112285949</v>
      </c>
      <c r="H17" s="24">
        <v>3178947</v>
      </c>
      <c r="I17" s="24">
        <v>407710</v>
      </c>
      <c r="J17" s="20">
        <v>115872606</v>
      </c>
      <c r="K17" s="24">
        <v>6538396</v>
      </c>
      <c r="L17" s="24">
        <v>4331192</v>
      </c>
      <c r="M17" s="20">
        <v>1243187</v>
      </c>
      <c r="N17" s="24">
        <v>12112775</v>
      </c>
      <c r="O17" s="24"/>
      <c r="P17" s="24"/>
      <c r="Q17" s="20"/>
      <c r="R17" s="24"/>
      <c r="S17" s="24"/>
      <c r="T17" s="20"/>
      <c r="U17" s="24"/>
      <c r="V17" s="24"/>
      <c r="W17" s="24">
        <v>127985381</v>
      </c>
      <c r="X17" s="20">
        <v>13983594</v>
      </c>
      <c r="Y17" s="24">
        <v>114001787</v>
      </c>
      <c r="Z17" s="25">
        <v>815.25383960661327</v>
      </c>
      <c r="AA17" s="26">
        <v>27600148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114740496</v>
      </c>
      <c r="D25" s="29">
        <f t="shared" ref="D25:Y25" si="1">SUM(D15:D24)</f>
        <v>0</v>
      </c>
      <c r="E25" s="35">
        <f t="shared" si="1"/>
        <v>27681860</v>
      </c>
      <c r="F25" s="36">
        <f t="shared" si="1"/>
        <v>27600148</v>
      </c>
      <c r="G25" s="36">
        <f t="shared" si="1"/>
        <v>112285949</v>
      </c>
      <c r="H25" s="36">
        <f t="shared" si="1"/>
        <v>3178947</v>
      </c>
      <c r="I25" s="36">
        <f t="shared" si="1"/>
        <v>407710</v>
      </c>
      <c r="J25" s="36">
        <f t="shared" si="1"/>
        <v>115872606</v>
      </c>
      <c r="K25" s="36">
        <f t="shared" si="1"/>
        <v>6538396</v>
      </c>
      <c r="L25" s="36">
        <f t="shared" si="1"/>
        <v>4331192</v>
      </c>
      <c r="M25" s="36">
        <f t="shared" si="1"/>
        <v>1243187</v>
      </c>
      <c r="N25" s="36">
        <f t="shared" si="1"/>
        <v>12112775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127985381</v>
      </c>
      <c r="X25" s="36">
        <f t="shared" si="1"/>
        <v>13983594</v>
      </c>
      <c r="Y25" s="36">
        <f t="shared" si="1"/>
        <v>114001787</v>
      </c>
      <c r="Z25" s="37">
        <f>+IF(X25&lt;&gt;0,+(Y25/X25)*100,0)</f>
        <v>815.25383960661327</v>
      </c>
      <c r="AA25" s="38">
        <f>SUM(AA15:AA24)</f>
        <v>27600148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257885893</v>
      </c>
      <c r="D26" s="29">
        <f>+D13+D25</f>
        <v>0</v>
      </c>
      <c r="E26" s="30">
        <f t="shared" si="2"/>
        <v>696545900</v>
      </c>
      <c r="F26" s="31">
        <f t="shared" si="2"/>
        <v>695793398</v>
      </c>
      <c r="G26" s="31">
        <f t="shared" si="2"/>
        <v>254658265</v>
      </c>
      <c r="H26" s="31">
        <f t="shared" si="2"/>
        <v>16141225</v>
      </c>
      <c r="I26" s="31">
        <f t="shared" si="2"/>
        <v>5416085</v>
      </c>
      <c r="J26" s="31">
        <f t="shared" si="2"/>
        <v>276215575</v>
      </c>
      <c r="K26" s="31">
        <f t="shared" si="2"/>
        <v>15478694</v>
      </c>
      <c r="L26" s="31">
        <f t="shared" si="2"/>
        <v>13908454</v>
      </c>
      <c r="M26" s="31">
        <f t="shared" si="2"/>
        <v>13716610</v>
      </c>
      <c r="N26" s="31">
        <f t="shared" si="2"/>
        <v>43103758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319319333</v>
      </c>
      <c r="X26" s="31">
        <f t="shared" si="2"/>
        <v>334198406</v>
      </c>
      <c r="Y26" s="31">
        <f t="shared" si="2"/>
        <v>-14879073</v>
      </c>
      <c r="Z26" s="32">
        <f>+IF(X26&lt;&gt;0,+(Y26/X26)*100,0)</f>
        <v>-4.4521675546232258</v>
      </c>
      <c r="AA26" s="33">
        <f>+AA13+AA25</f>
        <v>695793398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687143513</v>
      </c>
      <c r="D32" s="18"/>
      <c r="E32" s="19">
        <v>674270606</v>
      </c>
      <c r="F32" s="20">
        <v>672868104</v>
      </c>
      <c r="G32" s="20">
        <v>534980745</v>
      </c>
      <c r="H32" s="20">
        <v>77789747</v>
      </c>
      <c r="I32" s="20">
        <v>4443145</v>
      </c>
      <c r="J32" s="20">
        <v>617213637</v>
      </c>
      <c r="K32" s="20">
        <v>2019278</v>
      </c>
      <c r="L32" s="20">
        <v>1834117</v>
      </c>
      <c r="M32" s="20">
        <v>4173774</v>
      </c>
      <c r="N32" s="20">
        <v>8027169</v>
      </c>
      <c r="O32" s="20"/>
      <c r="P32" s="20"/>
      <c r="Q32" s="20"/>
      <c r="R32" s="20"/>
      <c r="S32" s="20"/>
      <c r="T32" s="20"/>
      <c r="U32" s="20"/>
      <c r="V32" s="20"/>
      <c r="W32" s="20">
        <v>625240806</v>
      </c>
      <c r="X32" s="20">
        <v>319408818</v>
      </c>
      <c r="Y32" s="20">
        <v>305831988</v>
      </c>
      <c r="Z32" s="21">
        <v>95.749387858164894</v>
      </c>
      <c r="AA32" s="22">
        <v>672868104</v>
      </c>
    </row>
    <row r="33" spans="1:27" x14ac:dyDescent="0.25">
      <c r="A33" s="23" t="s">
        <v>60</v>
      </c>
      <c r="B33" s="17" t="s">
        <v>32</v>
      </c>
      <c r="C33" s="18">
        <v>-95147924</v>
      </c>
      <c r="D33" s="18"/>
      <c r="E33" s="19">
        <v>-15596000</v>
      </c>
      <c r="F33" s="20">
        <v>-15596000</v>
      </c>
      <c r="G33" s="20">
        <v>-93223132</v>
      </c>
      <c r="H33" s="20">
        <v>-1924792</v>
      </c>
      <c r="I33" s="20"/>
      <c r="J33" s="20">
        <v>-95147924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-95147924</v>
      </c>
      <c r="X33" s="20"/>
      <c r="Y33" s="20">
        <v>-95147924</v>
      </c>
      <c r="Z33" s="21"/>
      <c r="AA33" s="22">
        <v>-15596000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1354003</v>
      </c>
      <c r="F34" s="20">
        <v>1354003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643500</v>
      </c>
      <c r="Y34" s="20">
        <v>-643500</v>
      </c>
      <c r="Z34" s="21">
        <v>-100</v>
      </c>
      <c r="AA34" s="22">
        <v>1354003</v>
      </c>
    </row>
    <row r="35" spans="1:27" x14ac:dyDescent="0.25">
      <c r="A35" s="23" t="s">
        <v>39</v>
      </c>
      <c r="B35" s="17" t="s">
        <v>32</v>
      </c>
      <c r="C35" s="18">
        <v>-63537</v>
      </c>
      <c r="D35" s="18"/>
      <c r="E35" s="19"/>
      <c r="F35" s="20"/>
      <c r="G35" s="20">
        <v>-63538</v>
      </c>
      <c r="H35" s="20"/>
      <c r="I35" s="20"/>
      <c r="J35" s="20">
        <v>-63538</v>
      </c>
      <c r="K35" s="20"/>
      <c r="L35" s="20"/>
      <c r="M35" s="20">
        <v>-240</v>
      </c>
      <c r="N35" s="20">
        <v>-240</v>
      </c>
      <c r="O35" s="20"/>
      <c r="P35" s="20"/>
      <c r="Q35" s="20"/>
      <c r="R35" s="20"/>
      <c r="S35" s="20"/>
      <c r="T35" s="20"/>
      <c r="U35" s="20"/>
      <c r="V35" s="20"/>
      <c r="W35" s="20">
        <v>-63778</v>
      </c>
      <c r="X35" s="20"/>
      <c r="Y35" s="20">
        <v>-63778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591932052</v>
      </c>
      <c r="D37" s="29">
        <f t="shared" ref="D37:Y37" si="3">SUM(D29:D36)</f>
        <v>0</v>
      </c>
      <c r="E37" s="30">
        <f t="shared" si="3"/>
        <v>660028609</v>
      </c>
      <c r="F37" s="31">
        <f t="shared" si="3"/>
        <v>658626107</v>
      </c>
      <c r="G37" s="31">
        <f t="shared" si="3"/>
        <v>441694075</v>
      </c>
      <c r="H37" s="31">
        <f t="shared" si="3"/>
        <v>75864955</v>
      </c>
      <c r="I37" s="31">
        <f t="shared" si="3"/>
        <v>4443145</v>
      </c>
      <c r="J37" s="31">
        <f t="shared" si="3"/>
        <v>522002175</v>
      </c>
      <c r="K37" s="31">
        <f t="shared" si="3"/>
        <v>2019278</v>
      </c>
      <c r="L37" s="31">
        <f t="shared" si="3"/>
        <v>1834117</v>
      </c>
      <c r="M37" s="31">
        <f t="shared" si="3"/>
        <v>4173534</v>
      </c>
      <c r="N37" s="31">
        <f t="shared" si="3"/>
        <v>8026929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530029104</v>
      </c>
      <c r="X37" s="31">
        <f t="shared" si="3"/>
        <v>320052318</v>
      </c>
      <c r="Y37" s="31">
        <f t="shared" si="3"/>
        <v>209976786</v>
      </c>
      <c r="Z37" s="32">
        <f>+IF(X37&lt;&gt;0,+(Y37/X37)*100,0)</f>
        <v>65.607019287390372</v>
      </c>
      <c r="AA37" s="33">
        <f>SUM(AA29:AA36)</f>
        <v>658626107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743100</v>
      </c>
      <c r="F40" s="20">
        <v>743100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353300</v>
      </c>
      <c r="Y40" s="20">
        <v>-353300</v>
      </c>
      <c r="Z40" s="21">
        <v>-100</v>
      </c>
      <c r="AA40" s="22">
        <v>743100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743100</v>
      </c>
      <c r="F43" s="36">
        <f t="shared" si="4"/>
        <v>743100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353300</v>
      </c>
      <c r="Y43" s="36">
        <f t="shared" si="4"/>
        <v>-353300</v>
      </c>
      <c r="Z43" s="37">
        <f>+IF(X43&lt;&gt;0,+(Y43/X43)*100,0)</f>
        <v>-100</v>
      </c>
      <c r="AA43" s="38">
        <f>SUM(AA39:AA42)</f>
        <v>743100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591932052</v>
      </c>
      <c r="D44" s="29">
        <f>+D37+D43</f>
        <v>0</v>
      </c>
      <c r="E44" s="30">
        <f t="shared" si="5"/>
        <v>660771709</v>
      </c>
      <c r="F44" s="31">
        <f t="shared" si="5"/>
        <v>659369207</v>
      </c>
      <c r="G44" s="31">
        <f t="shared" si="5"/>
        <v>441694075</v>
      </c>
      <c r="H44" s="31">
        <f t="shared" si="5"/>
        <v>75864955</v>
      </c>
      <c r="I44" s="31">
        <f t="shared" si="5"/>
        <v>4443145</v>
      </c>
      <c r="J44" s="31">
        <f t="shared" si="5"/>
        <v>522002175</v>
      </c>
      <c r="K44" s="31">
        <f t="shared" si="5"/>
        <v>2019278</v>
      </c>
      <c r="L44" s="31">
        <f t="shared" si="5"/>
        <v>1834117</v>
      </c>
      <c r="M44" s="31">
        <f t="shared" si="5"/>
        <v>4173534</v>
      </c>
      <c r="N44" s="31">
        <f t="shared" si="5"/>
        <v>8026929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530029104</v>
      </c>
      <c r="X44" s="31">
        <f t="shared" si="5"/>
        <v>320405618</v>
      </c>
      <c r="Y44" s="31">
        <f t="shared" si="5"/>
        <v>209623486</v>
      </c>
      <c r="Z44" s="32">
        <f>+IF(X44&lt;&gt;0,+(Y44/X44)*100,0)</f>
        <v>65.424410254878865</v>
      </c>
      <c r="AA44" s="33">
        <f>+AA37+AA43</f>
        <v>659369207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-334046159</v>
      </c>
      <c r="D45" s="42">
        <f t="shared" si="6"/>
        <v>0</v>
      </c>
      <c r="E45" s="43">
        <f t="shared" si="6"/>
        <v>35774191</v>
      </c>
      <c r="F45" s="44">
        <f t="shared" si="6"/>
        <v>36424191</v>
      </c>
      <c r="G45" s="44">
        <f t="shared" si="6"/>
        <v>-187035810</v>
      </c>
      <c r="H45" s="44">
        <f t="shared" si="6"/>
        <v>-59723730</v>
      </c>
      <c r="I45" s="44">
        <f t="shared" si="6"/>
        <v>972940</v>
      </c>
      <c r="J45" s="44">
        <f t="shared" si="6"/>
        <v>-245786600</v>
      </c>
      <c r="K45" s="44">
        <f t="shared" si="6"/>
        <v>13459416</v>
      </c>
      <c r="L45" s="44">
        <f t="shared" si="6"/>
        <v>12074337</v>
      </c>
      <c r="M45" s="44">
        <f t="shared" si="6"/>
        <v>9543076</v>
      </c>
      <c r="N45" s="44">
        <f t="shared" si="6"/>
        <v>35076829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-210709771</v>
      </c>
      <c r="X45" s="44">
        <f t="shared" si="6"/>
        <v>13792788</v>
      </c>
      <c r="Y45" s="44">
        <f t="shared" si="6"/>
        <v>-224502559</v>
      </c>
      <c r="Z45" s="45">
        <f>+IF(X45&lt;&gt;0,+(Y45/X45)*100,0)</f>
        <v>-1627.6807778093887</v>
      </c>
      <c r="AA45" s="46">
        <f>+AA26-AA44</f>
        <v>36424191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201606377</v>
      </c>
      <c r="D47" s="18"/>
      <c r="E47" s="19"/>
      <c r="F47" s="20"/>
      <c r="G47" s="20">
        <v>248414277</v>
      </c>
      <c r="H47" s="20">
        <v>-47394096</v>
      </c>
      <c r="I47" s="20">
        <v>-1055771</v>
      </c>
      <c r="J47" s="20">
        <v>199964410</v>
      </c>
      <c r="K47" s="20">
        <v>9727282</v>
      </c>
      <c r="L47" s="20">
        <v>10131653</v>
      </c>
      <c r="M47" s="20">
        <v>6525636</v>
      </c>
      <c r="N47" s="20">
        <v>26384571</v>
      </c>
      <c r="O47" s="20"/>
      <c r="P47" s="20"/>
      <c r="Q47" s="20"/>
      <c r="R47" s="20"/>
      <c r="S47" s="20"/>
      <c r="T47" s="20"/>
      <c r="U47" s="20"/>
      <c r="V47" s="20"/>
      <c r="W47" s="20">
        <v>226348981</v>
      </c>
      <c r="X47" s="20"/>
      <c r="Y47" s="20">
        <v>226348981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2957037</v>
      </c>
      <c r="D48" s="18"/>
      <c r="E48" s="19"/>
      <c r="F48" s="20"/>
      <c r="G48" s="20">
        <v>8478700</v>
      </c>
      <c r="H48" s="20">
        <v>-5521664</v>
      </c>
      <c r="I48" s="20"/>
      <c r="J48" s="20">
        <v>2957036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2957036</v>
      </c>
      <c r="X48" s="20"/>
      <c r="Y48" s="20">
        <v>2957036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204563414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256892977</v>
      </c>
      <c r="H50" s="52">
        <f t="shared" si="7"/>
        <v>-52915760</v>
      </c>
      <c r="I50" s="52">
        <f t="shared" si="7"/>
        <v>-1055771</v>
      </c>
      <c r="J50" s="52">
        <f t="shared" si="7"/>
        <v>202921446</v>
      </c>
      <c r="K50" s="52">
        <f t="shared" si="7"/>
        <v>9727282</v>
      </c>
      <c r="L50" s="52">
        <f t="shared" si="7"/>
        <v>10131653</v>
      </c>
      <c r="M50" s="52">
        <f t="shared" si="7"/>
        <v>6525636</v>
      </c>
      <c r="N50" s="52">
        <f t="shared" si="7"/>
        <v>26384571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229306017</v>
      </c>
      <c r="X50" s="52">
        <f t="shared" si="7"/>
        <v>0</v>
      </c>
      <c r="Y50" s="52">
        <f t="shared" si="7"/>
        <v>229306017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-9547899</v>
      </c>
      <c r="D6" s="18"/>
      <c r="E6" s="19">
        <v>103323779</v>
      </c>
      <c r="F6" s="20">
        <v>39330310</v>
      </c>
      <c r="G6" s="20">
        <v>3283227</v>
      </c>
      <c r="H6" s="20">
        <v>-753717</v>
      </c>
      <c r="I6" s="20">
        <v>2849269</v>
      </c>
      <c r="J6" s="20">
        <v>5378779</v>
      </c>
      <c r="K6" s="20">
        <v>-54063469</v>
      </c>
      <c r="L6" s="20">
        <v>-63691640</v>
      </c>
      <c r="M6" s="20">
        <v>-64634279</v>
      </c>
      <c r="N6" s="20">
        <v>-182389388</v>
      </c>
      <c r="O6" s="20"/>
      <c r="P6" s="20"/>
      <c r="Q6" s="20"/>
      <c r="R6" s="20"/>
      <c r="S6" s="20"/>
      <c r="T6" s="20"/>
      <c r="U6" s="20"/>
      <c r="V6" s="20"/>
      <c r="W6" s="20">
        <v>-177010609</v>
      </c>
      <c r="X6" s="20">
        <v>19665168</v>
      </c>
      <c r="Y6" s="20">
        <v>-196675777</v>
      </c>
      <c r="Z6" s="21">
        <v>-1000.1225364563375</v>
      </c>
      <c r="AA6" s="22">
        <v>39330310</v>
      </c>
    </row>
    <row r="7" spans="1:27" x14ac:dyDescent="0.25">
      <c r="A7" s="23" t="s">
        <v>35</v>
      </c>
      <c r="B7" s="17" t="s">
        <v>32</v>
      </c>
      <c r="C7" s="18">
        <v>74602314</v>
      </c>
      <c r="D7" s="18"/>
      <c r="E7" s="19">
        <v>31113595</v>
      </c>
      <c r="F7" s="20">
        <v>29884398</v>
      </c>
      <c r="G7" s="20">
        <v>11885726</v>
      </c>
      <c r="H7" s="20">
        <v>39369367</v>
      </c>
      <c r="I7" s="20">
        <v>2502660</v>
      </c>
      <c r="J7" s="20">
        <v>53757753</v>
      </c>
      <c r="K7" s="20">
        <v>-3603192</v>
      </c>
      <c r="L7" s="20">
        <v>6700638</v>
      </c>
      <c r="M7" s="20">
        <v>7132488</v>
      </c>
      <c r="N7" s="20">
        <v>10229934</v>
      </c>
      <c r="O7" s="20"/>
      <c r="P7" s="20"/>
      <c r="Q7" s="20"/>
      <c r="R7" s="20"/>
      <c r="S7" s="20"/>
      <c r="T7" s="20"/>
      <c r="U7" s="20"/>
      <c r="V7" s="20"/>
      <c r="W7" s="20">
        <v>63987687</v>
      </c>
      <c r="X7" s="20">
        <v>14942202</v>
      </c>
      <c r="Y7" s="20">
        <v>49045485</v>
      </c>
      <c r="Z7" s="21">
        <v>328.23465376789846</v>
      </c>
      <c r="AA7" s="22">
        <v>29884398</v>
      </c>
    </row>
    <row r="8" spans="1:27" x14ac:dyDescent="0.25">
      <c r="A8" s="23" t="s">
        <v>36</v>
      </c>
      <c r="B8" s="17" t="s">
        <v>32</v>
      </c>
      <c r="C8" s="18">
        <v>185985</v>
      </c>
      <c r="D8" s="18"/>
      <c r="E8" s="19">
        <v>-148894</v>
      </c>
      <c r="F8" s="20">
        <v>-148894</v>
      </c>
      <c r="G8" s="20"/>
      <c r="H8" s="20">
        <v>193553</v>
      </c>
      <c r="I8" s="20">
        <v>193981</v>
      </c>
      <c r="J8" s="20">
        <v>387534</v>
      </c>
      <c r="K8" s="20">
        <v>194408</v>
      </c>
      <c r="L8" s="20">
        <v>193126</v>
      </c>
      <c r="M8" s="20">
        <v>193126</v>
      </c>
      <c r="N8" s="20">
        <v>580660</v>
      </c>
      <c r="O8" s="20"/>
      <c r="P8" s="20"/>
      <c r="Q8" s="20"/>
      <c r="R8" s="20"/>
      <c r="S8" s="20"/>
      <c r="T8" s="20"/>
      <c r="U8" s="20"/>
      <c r="V8" s="20"/>
      <c r="W8" s="20">
        <v>968194</v>
      </c>
      <c r="X8" s="20">
        <v>-74448</v>
      </c>
      <c r="Y8" s="20">
        <v>1042642</v>
      </c>
      <c r="Z8" s="21">
        <v>-1400.4969911884805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-1292139</v>
      </c>
      <c r="F10" s="20">
        <v>-1292139</v>
      </c>
      <c r="G10" s="20">
        <v>8073217</v>
      </c>
      <c r="H10" s="20"/>
      <c r="I10" s="20">
        <v>-66583</v>
      </c>
      <c r="J10" s="20">
        <v>8006634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8006634</v>
      </c>
      <c r="X10" s="20">
        <v>-646080</v>
      </c>
      <c r="Y10" s="20">
        <v>8652714</v>
      </c>
      <c r="Z10" s="21">
        <v>-1339.2635586924221</v>
      </c>
      <c r="AA10" s="22">
        <v>-1292139</v>
      </c>
    </row>
    <row r="11" spans="1:27" x14ac:dyDescent="0.25">
      <c r="A11" s="23" t="s">
        <v>39</v>
      </c>
      <c r="B11" s="17" t="s">
        <v>32</v>
      </c>
      <c r="C11" s="18">
        <v>60599313</v>
      </c>
      <c r="D11" s="18"/>
      <c r="E11" s="19">
        <v>86636382</v>
      </c>
      <c r="F11" s="20">
        <v>94735767</v>
      </c>
      <c r="G11" s="24">
        <v>52380</v>
      </c>
      <c r="H11" s="24">
        <v>98508</v>
      </c>
      <c r="I11" s="24">
        <v>206421</v>
      </c>
      <c r="J11" s="20">
        <v>357309</v>
      </c>
      <c r="K11" s="24">
        <v>7775914</v>
      </c>
      <c r="L11" s="24">
        <v>8332081</v>
      </c>
      <c r="M11" s="20">
        <v>8940607</v>
      </c>
      <c r="N11" s="24">
        <v>25048602</v>
      </c>
      <c r="O11" s="24"/>
      <c r="P11" s="24"/>
      <c r="Q11" s="20"/>
      <c r="R11" s="24"/>
      <c r="S11" s="24"/>
      <c r="T11" s="20"/>
      <c r="U11" s="24"/>
      <c r="V11" s="24"/>
      <c r="W11" s="24">
        <v>25405911</v>
      </c>
      <c r="X11" s="20">
        <v>47367876</v>
      </c>
      <c r="Y11" s="24">
        <v>-21961965</v>
      </c>
      <c r="Z11" s="25">
        <v>-46.364681836272332</v>
      </c>
      <c r="AA11" s="26">
        <v>94735767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125839713</v>
      </c>
      <c r="D13" s="29">
        <f>SUM(D6:D12)</f>
        <v>0</v>
      </c>
      <c r="E13" s="30">
        <f t="shared" si="0"/>
        <v>219632723</v>
      </c>
      <c r="F13" s="31">
        <f t="shared" si="0"/>
        <v>162509442</v>
      </c>
      <c r="G13" s="31">
        <f t="shared" si="0"/>
        <v>23294550</v>
      </c>
      <c r="H13" s="31">
        <f t="shared" si="0"/>
        <v>38907711</v>
      </c>
      <c r="I13" s="31">
        <f t="shared" si="0"/>
        <v>5685748</v>
      </c>
      <c r="J13" s="31">
        <f t="shared" si="0"/>
        <v>67888009</v>
      </c>
      <c r="K13" s="31">
        <f t="shared" si="0"/>
        <v>-49696339</v>
      </c>
      <c r="L13" s="31">
        <f t="shared" si="0"/>
        <v>-48465795</v>
      </c>
      <c r="M13" s="31">
        <f t="shared" si="0"/>
        <v>-48368058</v>
      </c>
      <c r="N13" s="31">
        <f t="shared" si="0"/>
        <v>-146530192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-78642183</v>
      </c>
      <c r="X13" s="31">
        <f t="shared" si="0"/>
        <v>81254718</v>
      </c>
      <c r="Y13" s="31">
        <f t="shared" si="0"/>
        <v>-159896901</v>
      </c>
      <c r="Z13" s="32">
        <f>+IF(X13&lt;&gt;0,+(Y13/X13)*100,0)</f>
        <v>-196.78475900931684</v>
      </c>
      <c r="AA13" s="33">
        <f>SUM(AA6:AA12)</f>
        <v>162509442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19037209</v>
      </c>
      <c r="D17" s="18"/>
      <c r="E17" s="19">
        <v>19870104</v>
      </c>
      <c r="F17" s="20">
        <v>20864919</v>
      </c>
      <c r="G17" s="24">
        <v>190461</v>
      </c>
      <c r="H17" s="24">
        <v>299457</v>
      </c>
      <c r="I17" s="24">
        <v>587970</v>
      </c>
      <c r="J17" s="20">
        <v>1077888</v>
      </c>
      <c r="K17" s="24">
        <v>234152</v>
      </c>
      <c r="L17" s="24">
        <v>220818</v>
      </c>
      <c r="M17" s="20">
        <v>743675</v>
      </c>
      <c r="N17" s="24">
        <v>1198645</v>
      </c>
      <c r="O17" s="24"/>
      <c r="P17" s="24"/>
      <c r="Q17" s="20"/>
      <c r="R17" s="24"/>
      <c r="S17" s="24"/>
      <c r="T17" s="20"/>
      <c r="U17" s="24"/>
      <c r="V17" s="24"/>
      <c r="W17" s="24">
        <v>2276533</v>
      </c>
      <c r="X17" s="20">
        <v>10432452</v>
      </c>
      <c r="Y17" s="24">
        <v>-8155919</v>
      </c>
      <c r="Z17" s="25">
        <v>-78.17835155148569</v>
      </c>
      <c r="AA17" s="26">
        <v>20864919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19037209</v>
      </c>
      <c r="D25" s="29">
        <f t="shared" ref="D25:Y25" si="1">SUM(D15:D24)</f>
        <v>0</v>
      </c>
      <c r="E25" s="35">
        <f t="shared" si="1"/>
        <v>19870104</v>
      </c>
      <c r="F25" s="36">
        <f t="shared" si="1"/>
        <v>20864919</v>
      </c>
      <c r="G25" s="36">
        <f t="shared" si="1"/>
        <v>190461</v>
      </c>
      <c r="H25" s="36">
        <f t="shared" si="1"/>
        <v>299457</v>
      </c>
      <c r="I25" s="36">
        <f t="shared" si="1"/>
        <v>587970</v>
      </c>
      <c r="J25" s="36">
        <f t="shared" si="1"/>
        <v>1077888</v>
      </c>
      <c r="K25" s="36">
        <f t="shared" si="1"/>
        <v>234152</v>
      </c>
      <c r="L25" s="36">
        <f t="shared" si="1"/>
        <v>220818</v>
      </c>
      <c r="M25" s="36">
        <f t="shared" si="1"/>
        <v>743675</v>
      </c>
      <c r="N25" s="36">
        <f t="shared" si="1"/>
        <v>1198645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2276533</v>
      </c>
      <c r="X25" s="36">
        <f t="shared" si="1"/>
        <v>10432452</v>
      </c>
      <c r="Y25" s="36">
        <f t="shared" si="1"/>
        <v>-8155919</v>
      </c>
      <c r="Z25" s="37">
        <f>+IF(X25&lt;&gt;0,+(Y25/X25)*100,0)</f>
        <v>-78.17835155148569</v>
      </c>
      <c r="AA25" s="38">
        <f>SUM(AA15:AA24)</f>
        <v>20864919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144876922</v>
      </c>
      <c r="D26" s="29">
        <f>+D13+D25</f>
        <v>0</v>
      </c>
      <c r="E26" s="30">
        <f t="shared" si="2"/>
        <v>239502827</v>
      </c>
      <c r="F26" s="31">
        <f t="shared" si="2"/>
        <v>183374361</v>
      </c>
      <c r="G26" s="31">
        <f t="shared" si="2"/>
        <v>23485011</v>
      </c>
      <c r="H26" s="31">
        <f t="shared" si="2"/>
        <v>39207168</v>
      </c>
      <c r="I26" s="31">
        <f t="shared" si="2"/>
        <v>6273718</v>
      </c>
      <c r="J26" s="31">
        <f t="shared" si="2"/>
        <v>68965897</v>
      </c>
      <c r="K26" s="31">
        <f t="shared" si="2"/>
        <v>-49462187</v>
      </c>
      <c r="L26" s="31">
        <f t="shared" si="2"/>
        <v>-48244977</v>
      </c>
      <c r="M26" s="31">
        <f t="shared" si="2"/>
        <v>-47624383</v>
      </c>
      <c r="N26" s="31">
        <f t="shared" si="2"/>
        <v>-145331547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-76365650</v>
      </c>
      <c r="X26" s="31">
        <f t="shared" si="2"/>
        <v>91687170</v>
      </c>
      <c r="Y26" s="31">
        <f t="shared" si="2"/>
        <v>-168052820</v>
      </c>
      <c r="Z26" s="32">
        <f>+IF(X26&lt;&gt;0,+(Y26/X26)*100,0)</f>
        <v>-183.28935226160868</v>
      </c>
      <c r="AA26" s="33">
        <f>+AA13+AA25</f>
        <v>183374361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19137557</v>
      </c>
      <c r="D32" s="18"/>
      <c r="E32" s="19">
        <v>810077</v>
      </c>
      <c r="F32" s="20"/>
      <c r="G32" s="20"/>
      <c r="H32" s="20">
        <v>-1551459</v>
      </c>
      <c r="I32" s="20">
        <v>53890646</v>
      </c>
      <c r="J32" s="20">
        <v>52339187</v>
      </c>
      <c r="K32" s="20">
        <v>5091304</v>
      </c>
      <c r="L32" s="20">
        <v>1069618</v>
      </c>
      <c r="M32" s="20">
        <v>7862844</v>
      </c>
      <c r="N32" s="20">
        <v>14023766</v>
      </c>
      <c r="O32" s="20"/>
      <c r="P32" s="20"/>
      <c r="Q32" s="20"/>
      <c r="R32" s="20"/>
      <c r="S32" s="20"/>
      <c r="T32" s="20"/>
      <c r="U32" s="20"/>
      <c r="V32" s="20"/>
      <c r="W32" s="20">
        <v>66362953</v>
      </c>
      <c r="X32" s="20"/>
      <c r="Y32" s="20">
        <v>66362953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>
        <v>3756000</v>
      </c>
      <c r="J33" s="20">
        <v>3756000</v>
      </c>
      <c r="K33" s="20"/>
      <c r="L33" s="20">
        <v>-3756000</v>
      </c>
      <c r="M33" s="20"/>
      <c r="N33" s="20">
        <v>-3756000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246961</v>
      </c>
      <c r="F34" s="20"/>
      <c r="G34" s="20"/>
      <c r="H34" s="20">
        <v>-137089</v>
      </c>
      <c r="I34" s="20">
        <v>-131354</v>
      </c>
      <c r="J34" s="20">
        <v>-268443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-268443</v>
      </c>
      <c r="X34" s="20"/>
      <c r="Y34" s="20">
        <v>-268443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103722008</v>
      </c>
      <c r="D35" s="18"/>
      <c r="E35" s="19">
        <v>105562061</v>
      </c>
      <c r="F35" s="20">
        <v>104332863</v>
      </c>
      <c r="G35" s="20">
        <v>8534340</v>
      </c>
      <c r="H35" s="20">
        <v>9533417</v>
      </c>
      <c r="I35" s="20">
        <v>9506947</v>
      </c>
      <c r="J35" s="20">
        <v>27574704</v>
      </c>
      <c r="K35" s="20">
        <v>9049019</v>
      </c>
      <c r="L35" s="20">
        <v>9134594</v>
      </c>
      <c r="M35" s="20">
        <v>10201760</v>
      </c>
      <c r="N35" s="20">
        <v>28385373</v>
      </c>
      <c r="O35" s="20"/>
      <c r="P35" s="20"/>
      <c r="Q35" s="20"/>
      <c r="R35" s="20"/>
      <c r="S35" s="20"/>
      <c r="T35" s="20"/>
      <c r="U35" s="20"/>
      <c r="V35" s="20"/>
      <c r="W35" s="20">
        <v>55960077</v>
      </c>
      <c r="X35" s="20">
        <v>52166436</v>
      </c>
      <c r="Y35" s="20">
        <v>3793641</v>
      </c>
      <c r="Z35" s="21">
        <v>7.2721874271801896</v>
      </c>
      <c r="AA35" s="22">
        <v>104332863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122361353</v>
      </c>
      <c r="D37" s="29">
        <f t="shared" ref="D37:Y37" si="3">SUM(D29:D36)</f>
        <v>0</v>
      </c>
      <c r="E37" s="30">
        <f t="shared" si="3"/>
        <v>106619099</v>
      </c>
      <c r="F37" s="31">
        <f t="shared" si="3"/>
        <v>104332863</v>
      </c>
      <c r="G37" s="31">
        <f t="shared" si="3"/>
        <v>8534340</v>
      </c>
      <c r="H37" s="31">
        <f t="shared" si="3"/>
        <v>7844869</v>
      </c>
      <c r="I37" s="31">
        <f t="shared" si="3"/>
        <v>67022239</v>
      </c>
      <c r="J37" s="31">
        <f t="shared" si="3"/>
        <v>83401448</v>
      </c>
      <c r="K37" s="31">
        <f t="shared" si="3"/>
        <v>14140323</v>
      </c>
      <c r="L37" s="31">
        <f t="shared" si="3"/>
        <v>6448212</v>
      </c>
      <c r="M37" s="31">
        <f t="shared" si="3"/>
        <v>18064604</v>
      </c>
      <c r="N37" s="31">
        <f t="shared" si="3"/>
        <v>38653139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122054587</v>
      </c>
      <c r="X37" s="31">
        <f t="shared" si="3"/>
        <v>52166436</v>
      </c>
      <c r="Y37" s="31">
        <f t="shared" si="3"/>
        <v>69888151</v>
      </c>
      <c r="Z37" s="32">
        <f>+IF(X37&lt;&gt;0,+(Y37/X37)*100,0)</f>
        <v>133.97148887073672</v>
      </c>
      <c r="AA37" s="33">
        <f>SUM(AA29:AA36)</f>
        <v>104332863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122361353</v>
      </c>
      <c r="D44" s="29">
        <f>+D37+D43</f>
        <v>0</v>
      </c>
      <c r="E44" s="30">
        <f t="shared" si="5"/>
        <v>106619099</v>
      </c>
      <c r="F44" s="31">
        <f t="shared" si="5"/>
        <v>104332863</v>
      </c>
      <c r="G44" s="31">
        <f t="shared" si="5"/>
        <v>8534340</v>
      </c>
      <c r="H44" s="31">
        <f t="shared" si="5"/>
        <v>7844869</v>
      </c>
      <c r="I44" s="31">
        <f t="shared" si="5"/>
        <v>67022239</v>
      </c>
      <c r="J44" s="31">
        <f t="shared" si="5"/>
        <v>83401448</v>
      </c>
      <c r="K44" s="31">
        <f t="shared" si="5"/>
        <v>14140323</v>
      </c>
      <c r="L44" s="31">
        <f t="shared" si="5"/>
        <v>6448212</v>
      </c>
      <c r="M44" s="31">
        <f t="shared" si="5"/>
        <v>18064604</v>
      </c>
      <c r="N44" s="31">
        <f t="shared" si="5"/>
        <v>38653139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122054587</v>
      </c>
      <c r="X44" s="31">
        <f t="shared" si="5"/>
        <v>52166436</v>
      </c>
      <c r="Y44" s="31">
        <f t="shared" si="5"/>
        <v>69888151</v>
      </c>
      <c r="Z44" s="32">
        <f>+IF(X44&lt;&gt;0,+(Y44/X44)*100,0)</f>
        <v>133.97148887073672</v>
      </c>
      <c r="AA44" s="33">
        <f>+AA37+AA43</f>
        <v>104332863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22515569</v>
      </c>
      <c r="D45" s="42">
        <f t="shared" si="6"/>
        <v>0</v>
      </c>
      <c r="E45" s="43">
        <f t="shared" si="6"/>
        <v>132883728</v>
      </c>
      <c r="F45" s="44">
        <f t="shared" si="6"/>
        <v>79041498</v>
      </c>
      <c r="G45" s="44">
        <f t="shared" si="6"/>
        <v>14950671</v>
      </c>
      <c r="H45" s="44">
        <f t="shared" si="6"/>
        <v>31362299</v>
      </c>
      <c r="I45" s="44">
        <f t="shared" si="6"/>
        <v>-60748521</v>
      </c>
      <c r="J45" s="44">
        <f t="shared" si="6"/>
        <v>-14435551</v>
      </c>
      <c r="K45" s="44">
        <f t="shared" si="6"/>
        <v>-63602510</v>
      </c>
      <c r="L45" s="44">
        <f t="shared" si="6"/>
        <v>-54693189</v>
      </c>
      <c r="M45" s="44">
        <f t="shared" si="6"/>
        <v>-65688987</v>
      </c>
      <c r="N45" s="44">
        <f t="shared" si="6"/>
        <v>-183984686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-198420237</v>
      </c>
      <c r="X45" s="44">
        <f t="shared" si="6"/>
        <v>39520734</v>
      </c>
      <c r="Y45" s="44">
        <f t="shared" si="6"/>
        <v>-237940971</v>
      </c>
      <c r="Z45" s="45">
        <f>+IF(X45&lt;&gt;0,+(Y45/X45)*100,0)</f>
        <v>-602.06617366975013</v>
      </c>
      <c r="AA45" s="46">
        <f>+AA26-AA44</f>
        <v>79041498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3726006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1863006</v>
      </c>
      <c r="Y47" s="20">
        <v>-1863006</v>
      </c>
      <c r="Z47" s="47">
        <v>-100</v>
      </c>
      <c r="AA47" s="22">
        <v>3726006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3726006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1863006</v>
      </c>
      <c r="Y50" s="52">
        <f t="shared" si="7"/>
        <v>-1863006</v>
      </c>
      <c r="Z50" s="53">
        <f>+IF(X50&lt;&gt;0,+(Y50/X50)*100,0)</f>
        <v>-100</v>
      </c>
      <c r="AA50" s="54">
        <f>SUM(AA47:AA49)</f>
        <v>3726006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106562573</v>
      </c>
      <c r="D6" s="18"/>
      <c r="E6" s="19">
        <v>-6545755</v>
      </c>
      <c r="F6" s="20">
        <v>-6537605</v>
      </c>
      <c r="G6" s="20">
        <v>9267804</v>
      </c>
      <c r="H6" s="20">
        <v>8085129</v>
      </c>
      <c r="I6" s="20">
        <v>8768820</v>
      </c>
      <c r="J6" s="20">
        <v>26121753</v>
      </c>
      <c r="K6" s="20">
        <v>5648517</v>
      </c>
      <c r="L6" s="20">
        <v>5068965</v>
      </c>
      <c r="M6" s="20">
        <v>6540884</v>
      </c>
      <c r="N6" s="20">
        <v>17258366</v>
      </c>
      <c r="O6" s="20"/>
      <c r="P6" s="20"/>
      <c r="Q6" s="20"/>
      <c r="R6" s="20"/>
      <c r="S6" s="20"/>
      <c r="T6" s="20"/>
      <c r="U6" s="20"/>
      <c r="V6" s="20"/>
      <c r="W6" s="20">
        <v>43380119</v>
      </c>
      <c r="X6" s="20">
        <v>-3610930</v>
      </c>
      <c r="Y6" s="20">
        <v>46991049</v>
      </c>
      <c r="Z6" s="21">
        <v>-1301.3558556936855</v>
      </c>
      <c r="AA6" s="22">
        <v>-6537605</v>
      </c>
    </row>
    <row r="7" spans="1:27" x14ac:dyDescent="0.25">
      <c r="A7" s="23" t="s">
        <v>35</v>
      </c>
      <c r="B7" s="17" t="s">
        <v>32</v>
      </c>
      <c r="C7" s="18">
        <v>-890184</v>
      </c>
      <c r="D7" s="18"/>
      <c r="E7" s="19">
        <v>8804696</v>
      </c>
      <c r="F7" s="20">
        <v>19966611</v>
      </c>
      <c r="G7" s="20">
        <v>14471282</v>
      </c>
      <c r="H7" s="20">
        <v>-1626140</v>
      </c>
      <c r="I7" s="20">
        <v>-3807300</v>
      </c>
      <c r="J7" s="20">
        <v>9037842</v>
      </c>
      <c r="K7" s="20">
        <v>602748</v>
      </c>
      <c r="L7" s="20">
        <v>-45606</v>
      </c>
      <c r="M7" s="20">
        <v>-516510</v>
      </c>
      <c r="N7" s="20">
        <v>40632</v>
      </c>
      <c r="O7" s="20"/>
      <c r="P7" s="20"/>
      <c r="Q7" s="20"/>
      <c r="R7" s="20"/>
      <c r="S7" s="20"/>
      <c r="T7" s="20"/>
      <c r="U7" s="20"/>
      <c r="V7" s="20"/>
      <c r="W7" s="20">
        <v>9078474</v>
      </c>
      <c r="X7" s="20">
        <v>15462184</v>
      </c>
      <c r="Y7" s="20">
        <v>-6383710</v>
      </c>
      <c r="Z7" s="21">
        <v>-41.285952877032116</v>
      </c>
      <c r="AA7" s="22">
        <v>19966611</v>
      </c>
    </row>
    <row r="8" spans="1:27" x14ac:dyDescent="0.25">
      <c r="A8" s="23" t="s">
        <v>36</v>
      </c>
      <c r="B8" s="17" t="s">
        <v>32</v>
      </c>
      <c r="C8" s="18">
        <v>185623</v>
      </c>
      <c r="D8" s="18"/>
      <c r="E8" s="19">
        <v>100000</v>
      </c>
      <c r="F8" s="20">
        <v>285624</v>
      </c>
      <c r="G8" s="20">
        <v>733863</v>
      </c>
      <c r="H8" s="20">
        <v>-339304</v>
      </c>
      <c r="I8" s="20">
        <v>-176612</v>
      </c>
      <c r="J8" s="20">
        <v>217947</v>
      </c>
      <c r="K8" s="20">
        <v>-39145</v>
      </c>
      <c r="L8" s="20">
        <v>-115143</v>
      </c>
      <c r="M8" s="20">
        <v>-1667</v>
      </c>
      <c r="N8" s="20">
        <v>-155955</v>
      </c>
      <c r="O8" s="20"/>
      <c r="P8" s="20"/>
      <c r="Q8" s="20"/>
      <c r="R8" s="20"/>
      <c r="S8" s="20"/>
      <c r="T8" s="20"/>
      <c r="U8" s="20"/>
      <c r="V8" s="20"/>
      <c r="W8" s="20">
        <v>61992</v>
      </c>
      <c r="X8" s="20">
        <v>245316</v>
      </c>
      <c r="Y8" s="20">
        <v>-183324</v>
      </c>
      <c r="Z8" s="21">
        <v>-74.729736340067504</v>
      </c>
      <c r="AA8" s="22">
        <v>285624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>
        <v>9788711</v>
      </c>
      <c r="D11" s="18"/>
      <c r="E11" s="19"/>
      <c r="F11" s="20">
        <v>9788711</v>
      </c>
      <c r="G11" s="24">
        <v>9788711</v>
      </c>
      <c r="H11" s="24"/>
      <c r="I11" s="24">
        <v>1119773</v>
      </c>
      <c r="J11" s="20">
        <v>10908484</v>
      </c>
      <c r="K11" s="24">
        <v>870255</v>
      </c>
      <c r="L11" s="24">
        <v>110216</v>
      </c>
      <c r="M11" s="20">
        <v>62480</v>
      </c>
      <c r="N11" s="24">
        <v>1042951</v>
      </c>
      <c r="O11" s="24"/>
      <c r="P11" s="24"/>
      <c r="Q11" s="20"/>
      <c r="R11" s="24"/>
      <c r="S11" s="24"/>
      <c r="T11" s="20"/>
      <c r="U11" s="24"/>
      <c r="V11" s="24"/>
      <c r="W11" s="24">
        <v>11951435</v>
      </c>
      <c r="X11" s="20">
        <v>9788711</v>
      </c>
      <c r="Y11" s="24">
        <v>2162724</v>
      </c>
      <c r="Z11" s="25">
        <v>22.094063253067741</v>
      </c>
      <c r="AA11" s="26">
        <v>9788711</v>
      </c>
    </row>
    <row r="12" spans="1:27" x14ac:dyDescent="0.25">
      <c r="A12" s="23" t="s">
        <v>40</v>
      </c>
      <c r="B12" s="17" t="s">
        <v>32</v>
      </c>
      <c r="C12" s="18">
        <v>3493957</v>
      </c>
      <c r="D12" s="18"/>
      <c r="E12" s="19"/>
      <c r="F12" s="20">
        <v>3493956</v>
      </c>
      <c r="G12" s="20">
        <v>3354517</v>
      </c>
      <c r="H12" s="20">
        <v>139440</v>
      </c>
      <c r="I12" s="20"/>
      <c r="J12" s="20">
        <v>3493957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3493957</v>
      </c>
      <c r="X12" s="20">
        <v>3493956</v>
      </c>
      <c r="Y12" s="20">
        <v>1</v>
      </c>
      <c r="Z12" s="21"/>
      <c r="AA12" s="22">
        <v>3493956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121156741</v>
      </c>
      <c r="D13" s="29">
        <f>SUM(D6:D12)</f>
        <v>0</v>
      </c>
      <c r="E13" s="30">
        <f t="shared" si="0"/>
        <v>2358941</v>
      </c>
      <c r="F13" s="31">
        <f t="shared" si="0"/>
        <v>29013358</v>
      </c>
      <c r="G13" s="31">
        <f t="shared" si="0"/>
        <v>39632238</v>
      </c>
      <c r="H13" s="31">
        <f t="shared" si="0"/>
        <v>6259125</v>
      </c>
      <c r="I13" s="31">
        <f t="shared" si="0"/>
        <v>5904681</v>
      </c>
      <c r="J13" s="31">
        <f t="shared" si="0"/>
        <v>51796044</v>
      </c>
      <c r="K13" s="31">
        <f t="shared" si="0"/>
        <v>7082375</v>
      </c>
      <c r="L13" s="31">
        <f t="shared" si="0"/>
        <v>5018432</v>
      </c>
      <c r="M13" s="31">
        <f t="shared" si="0"/>
        <v>6085187</v>
      </c>
      <c r="N13" s="31">
        <f t="shared" si="0"/>
        <v>18185994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69982038</v>
      </c>
      <c r="X13" s="31">
        <f t="shared" si="0"/>
        <v>27395298</v>
      </c>
      <c r="Y13" s="31">
        <f t="shared" si="0"/>
        <v>42586740</v>
      </c>
      <c r="Z13" s="32">
        <f>+IF(X13&lt;&gt;0,+(Y13/X13)*100,0)</f>
        <v>155.45273499123829</v>
      </c>
      <c r="AA13" s="33">
        <f>SUM(AA6:AA12)</f>
        <v>29013358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313127641</v>
      </c>
      <c r="D17" s="18"/>
      <c r="E17" s="19">
        <v>106777920</v>
      </c>
      <c r="F17" s="20">
        <v>310312714</v>
      </c>
      <c r="G17" s="24">
        <v>303957601</v>
      </c>
      <c r="H17" s="24">
        <v>8373687</v>
      </c>
      <c r="I17" s="24">
        <v>-715898</v>
      </c>
      <c r="J17" s="20">
        <v>311615390</v>
      </c>
      <c r="K17" s="24">
        <v>-739760</v>
      </c>
      <c r="L17" s="24">
        <v>-715902</v>
      </c>
      <c r="M17" s="20">
        <v>-739773</v>
      </c>
      <c r="N17" s="24">
        <v>-2195435</v>
      </c>
      <c r="O17" s="24"/>
      <c r="P17" s="24"/>
      <c r="Q17" s="20"/>
      <c r="R17" s="24"/>
      <c r="S17" s="24"/>
      <c r="T17" s="20"/>
      <c r="U17" s="24"/>
      <c r="V17" s="24"/>
      <c r="W17" s="24">
        <v>309419955</v>
      </c>
      <c r="X17" s="20">
        <v>312102304</v>
      </c>
      <c r="Y17" s="24">
        <v>-2682349</v>
      </c>
      <c r="Z17" s="25">
        <v>-0.85944543363576065</v>
      </c>
      <c r="AA17" s="26">
        <v>310312714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313127641</v>
      </c>
      <c r="D25" s="29">
        <f t="shared" ref="D25:Y25" si="1">SUM(D15:D24)</f>
        <v>0</v>
      </c>
      <c r="E25" s="35">
        <f t="shared" si="1"/>
        <v>106777920</v>
      </c>
      <c r="F25" s="36">
        <f t="shared" si="1"/>
        <v>310312714</v>
      </c>
      <c r="G25" s="36">
        <f t="shared" si="1"/>
        <v>303957601</v>
      </c>
      <c r="H25" s="36">
        <f t="shared" si="1"/>
        <v>8373687</v>
      </c>
      <c r="I25" s="36">
        <f t="shared" si="1"/>
        <v>-715898</v>
      </c>
      <c r="J25" s="36">
        <f t="shared" si="1"/>
        <v>311615390</v>
      </c>
      <c r="K25" s="36">
        <f t="shared" si="1"/>
        <v>-739760</v>
      </c>
      <c r="L25" s="36">
        <f t="shared" si="1"/>
        <v>-715902</v>
      </c>
      <c r="M25" s="36">
        <f t="shared" si="1"/>
        <v>-739773</v>
      </c>
      <c r="N25" s="36">
        <f t="shared" si="1"/>
        <v>-2195435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309419955</v>
      </c>
      <c r="X25" s="36">
        <f t="shared" si="1"/>
        <v>312102304</v>
      </c>
      <c r="Y25" s="36">
        <f t="shared" si="1"/>
        <v>-2682349</v>
      </c>
      <c r="Z25" s="37">
        <f>+IF(X25&lt;&gt;0,+(Y25/X25)*100,0)</f>
        <v>-0.85944543363576065</v>
      </c>
      <c r="AA25" s="38">
        <f>SUM(AA15:AA24)</f>
        <v>310312714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434284382</v>
      </c>
      <c r="D26" s="29">
        <f>+D13+D25</f>
        <v>0</v>
      </c>
      <c r="E26" s="30">
        <f t="shared" si="2"/>
        <v>109136861</v>
      </c>
      <c r="F26" s="31">
        <f t="shared" si="2"/>
        <v>339326072</v>
      </c>
      <c r="G26" s="31">
        <f t="shared" si="2"/>
        <v>343589839</v>
      </c>
      <c r="H26" s="31">
        <f t="shared" si="2"/>
        <v>14632812</v>
      </c>
      <c r="I26" s="31">
        <f t="shared" si="2"/>
        <v>5188783</v>
      </c>
      <c r="J26" s="31">
        <f t="shared" si="2"/>
        <v>363411434</v>
      </c>
      <c r="K26" s="31">
        <f t="shared" si="2"/>
        <v>6342615</v>
      </c>
      <c r="L26" s="31">
        <f t="shared" si="2"/>
        <v>4302530</v>
      </c>
      <c r="M26" s="31">
        <f t="shared" si="2"/>
        <v>5345414</v>
      </c>
      <c r="N26" s="31">
        <f t="shared" si="2"/>
        <v>15990559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379401993</v>
      </c>
      <c r="X26" s="31">
        <f t="shared" si="2"/>
        <v>339497602</v>
      </c>
      <c r="Y26" s="31">
        <f t="shared" si="2"/>
        <v>39904391</v>
      </c>
      <c r="Z26" s="32">
        <f>+IF(X26&lt;&gt;0,+(Y26/X26)*100,0)</f>
        <v>11.75395371422977</v>
      </c>
      <c r="AA26" s="33">
        <f>+AA13+AA25</f>
        <v>339326072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89004939</v>
      </c>
      <c r="D32" s="18"/>
      <c r="E32" s="19">
        <v>-4320476</v>
      </c>
      <c r="F32" s="20">
        <v>83004938</v>
      </c>
      <c r="G32" s="20">
        <v>79325002</v>
      </c>
      <c r="H32" s="20">
        <v>-23946</v>
      </c>
      <c r="I32" s="20">
        <v>9869879</v>
      </c>
      <c r="J32" s="20">
        <v>89170935</v>
      </c>
      <c r="K32" s="20">
        <v>7714439</v>
      </c>
      <c r="L32" s="20">
        <v>2243862</v>
      </c>
      <c r="M32" s="20">
        <v>1197056</v>
      </c>
      <c r="N32" s="20">
        <v>11155357</v>
      </c>
      <c r="O32" s="20"/>
      <c r="P32" s="20"/>
      <c r="Q32" s="20"/>
      <c r="R32" s="20"/>
      <c r="S32" s="20"/>
      <c r="T32" s="20"/>
      <c r="U32" s="20"/>
      <c r="V32" s="20"/>
      <c r="W32" s="20">
        <v>100326292</v>
      </c>
      <c r="X32" s="20">
        <v>86004938</v>
      </c>
      <c r="Y32" s="20">
        <v>14321354</v>
      </c>
      <c r="Z32" s="21">
        <v>16.651781087267338</v>
      </c>
      <c r="AA32" s="22">
        <v>83004938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>
        <v>-7858782</v>
      </c>
      <c r="F33" s="20">
        <v>-7827020</v>
      </c>
      <c r="G33" s="20">
        <v>31762</v>
      </c>
      <c r="H33" s="20"/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-4362480</v>
      </c>
      <c r="Y33" s="20">
        <v>4394242</v>
      </c>
      <c r="Z33" s="21">
        <v>-100.7280721057747</v>
      </c>
      <c r="AA33" s="22">
        <v>-7827020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89036701</v>
      </c>
      <c r="D37" s="29">
        <f t="shared" ref="D37:Y37" si="3">SUM(D29:D36)</f>
        <v>0</v>
      </c>
      <c r="E37" s="30">
        <f t="shared" si="3"/>
        <v>-12179258</v>
      </c>
      <c r="F37" s="31">
        <f t="shared" si="3"/>
        <v>75177918</v>
      </c>
      <c r="G37" s="31">
        <f t="shared" si="3"/>
        <v>79356764</v>
      </c>
      <c r="H37" s="31">
        <f t="shared" si="3"/>
        <v>-23946</v>
      </c>
      <c r="I37" s="31">
        <f t="shared" si="3"/>
        <v>9869879</v>
      </c>
      <c r="J37" s="31">
        <f t="shared" si="3"/>
        <v>89202697</v>
      </c>
      <c r="K37" s="31">
        <f t="shared" si="3"/>
        <v>7714439</v>
      </c>
      <c r="L37" s="31">
        <f t="shared" si="3"/>
        <v>2243862</v>
      </c>
      <c r="M37" s="31">
        <f t="shared" si="3"/>
        <v>1197056</v>
      </c>
      <c r="N37" s="31">
        <f t="shared" si="3"/>
        <v>11155357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100358054</v>
      </c>
      <c r="X37" s="31">
        <f t="shared" si="3"/>
        <v>81642458</v>
      </c>
      <c r="Y37" s="31">
        <f t="shared" si="3"/>
        <v>18715596</v>
      </c>
      <c r="Z37" s="32">
        <f>+IF(X37&lt;&gt;0,+(Y37/X37)*100,0)</f>
        <v>22.923851704709822</v>
      </c>
      <c r="AA37" s="33">
        <f>SUM(AA29:AA36)</f>
        <v>75177918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89036701</v>
      </c>
      <c r="D44" s="29">
        <f>+D37+D43</f>
        <v>0</v>
      </c>
      <c r="E44" s="30">
        <f t="shared" si="5"/>
        <v>-12179258</v>
      </c>
      <c r="F44" s="31">
        <f t="shared" si="5"/>
        <v>75177918</v>
      </c>
      <c r="G44" s="31">
        <f t="shared" si="5"/>
        <v>79356764</v>
      </c>
      <c r="H44" s="31">
        <f t="shared" si="5"/>
        <v>-23946</v>
      </c>
      <c r="I44" s="31">
        <f t="shared" si="5"/>
        <v>9869879</v>
      </c>
      <c r="J44" s="31">
        <f t="shared" si="5"/>
        <v>89202697</v>
      </c>
      <c r="K44" s="31">
        <f t="shared" si="5"/>
        <v>7714439</v>
      </c>
      <c r="L44" s="31">
        <f t="shared" si="5"/>
        <v>2243862</v>
      </c>
      <c r="M44" s="31">
        <f t="shared" si="5"/>
        <v>1197056</v>
      </c>
      <c r="N44" s="31">
        <f t="shared" si="5"/>
        <v>11155357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100358054</v>
      </c>
      <c r="X44" s="31">
        <f t="shared" si="5"/>
        <v>81642458</v>
      </c>
      <c r="Y44" s="31">
        <f t="shared" si="5"/>
        <v>18715596</v>
      </c>
      <c r="Z44" s="32">
        <f>+IF(X44&lt;&gt;0,+(Y44/X44)*100,0)</f>
        <v>22.923851704709822</v>
      </c>
      <c r="AA44" s="33">
        <f>+AA37+AA43</f>
        <v>75177918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345247681</v>
      </c>
      <c r="D45" s="42">
        <f t="shared" si="6"/>
        <v>0</v>
      </c>
      <c r="E45" s="43">
        <f t="shared" si="6"/>
        <v>121316119</v>
      </c>
      <c r="F45" s="44">
        <f t="shared" si="6"/>
        <v>264148154</v>
      </c>
      <c r="G45" s="44">
        <f t="shared" si="6"/>
        <v>264233075</v>
      </c>
      <c r="H45" s="44">
        <f t="shared" si="6"/>
        <v>14656758</v>
      </c>
      <c r="I45" s="44">
        <f t="shared" si="6"/>
        <v>-4681096</v>
      </c>
      <c r="J45" s="44">
        <f t="shared" si="6"/>
        <v>274208737</v>
      </c>
      <c r="K45" s="44">
        <f t="shared" si="6"/>
        <v>-1371824</v>
      </c>
      <c r="L45" s="44">
        <f t="shared" si="6"/>
        <v>2058668</v>
      </c>
      <c r="M45" s="44">
        <f t="shared" si="6"/>
        <v>4148358</v>
      </c>
      <c r="N45" s="44">
        <f t="shared" si="6"/>
        <v>4835202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279043939</v>
      </c>
      <c r="X45" s="44">
        <f t="shared" si="6"/>
        <v>257855144</v>
      </c>
      <c r="Y45" s="44">
        <f t="shared" si="6"/>
        <v>21188795</v>
      </c>
      <c r="Z45" s="45">
        <f>+IF(X45&lt;&gt;0,+(Y45/X45)*100,0)</f>
        <v>8.2173249179004166</v>
      </c>
      <c r="AA45" s="46">
        <f>+AA26-AA44</f>
        <v>264148154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12313554</v>
      </c>
      <c r="F47" s="20">
        <v>12321704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6181253</v>
      </c>
      <c r="Y47" s="20">
        <v>-6181253</v>
      </c>
      <c r="Z47" s="47">
        <v>-100</v>
      </c>
      <c r="AA47" s="22">
        <v>12321704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12313554</v>
      </c>
      <c r="F50" s="52">
        <f t="shared" si="7"/>
        <v>12321704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6181253</v>
      </c>
      <c r="Y50" s="52">
        <f t="shared" si="7"/>
        <v>-6181253</v>
      </c>
      <c r="Z50" s="53">
        <f>+IF(X50&lt;&gt;0,+(Y50/X50)*100,0)</f>
        <v>-100</v>
      </c>
      <c r="AA50" s="54">
        <f>SUM(AA47:AA49)</f>
        <v>12321704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-1681069250</v>
      </c>
      <c r="D6" s="18"/>
      <c r="E6" s="19">
        <v>-15686971</v>
      </c>
      <c r="F6" s="20">
        <v>-15686971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>
        <v>-53196609</v>
      </c>
      <c r="L6" s="20">
        <v>-50337378</v>
      </c>
      <c r="M6" s="20">
        <v>-61448566</v>
      </c>
      <c r="N6" s="20">
        <v>-164982553</v>
      </c>
      <c r="O6" s="20"/>
      <c r="P6" s="20"/>
      <c r="Q6" s="20"/>
      <c r="R6" s="20"/>
      <c r="S6" s="20"/>
      <c r="T6" s="20"/>
      <c r="U6" s="20"/>
      <c r="V6" s="20"/>
      <c r="W6" s="20">
        <v>-2056055588</v>
      </c>
      <c r="X6" s="20">
        <v>2310518</v>
      </c>
      <c r="Y6" s="20">
        <v>-2058366106</v>
      </c>
      <c r="Z6" s="21">
        <v>-89086.780799803324</v>
      </c>
      <c r="AA6" s="22">
        <v>-15686971</v>
      </c>
    </row>
    <row r="7" spans="1:27" x14ac:dyDescent="0.25">
      <c r="A7" s="23" t="s">
        <v>35</v>
      </c>
      <c r="B7" s="17" t="s">
        <v>32</v>
      </c>
      <c r="C7" s="18">
        <v>1060007272</v>
      </c>
      <c r="D7" s="18"/>
      <c r="E7" s="19">
        <v>732290968</v>
      </c>
      <c r="F7" s="20">
        <v>732290968</v>
      </c>
      <c r="G7" s="20">
        <v>1110685360</v>
      </c>
      <c r="H7" s="20">
        <v>55453035</v>
      </c>
      <c r="I7" s="20">
        <v>53912099</v>
      </c>
      <c r="J7" s="20">
        <v>1220050494</v>
      </c>
      <c r="K7" s="20">
        <v>46708374</v>
      </c>
      <c r="L7" s="20">
        <v>46866346</v>
      </c>
      <c r="M7" s="20">
        <v>44333461</v>
      </c>
      <c r="N7" s="20">
        <v>137908181</v>
      </c>
      <c r="O7" s="20"/>
      <c r="P7" s="20"/>
      <c r="Q7" s="20"/>
      <c r="R7" s="20"/>
      <c r="S7" s="20"/>
      <c r="T7" s="20"/>
      <c r="U7" s="20"/>
      <c r="V7" s="20"/>
      <c r="W7" s="20">
        <v>1357958675</v>
      </c>
      <c r="X7" s="20">
        <v>366145470</v>
      </c>
      <c r="Y7" s="20">
        <v>991813205</v>
      </c>
      <c r="Z7" s="21">
        <v>270.87955096098824</v>
      </c>
      <c r="AA7" s="22">
        <v>732290968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-21879924</v>
      </c>
      <c r="D10" s="18"/>
      <c r="E10" s="19"/>
      <c r="F10" s="20"/>
      <c r="G10" s="20">
        <v>-22081408</v>
      </c>
      <c r="H10" s="20">
        <v>-269620</v>
      </c>
      <c r="I10" s="20">
        <v>-259105</v>
      </c>
      <c r="J10" s="20">
        <v>-22610133</v>
      </c>
      <c r="K10" s="20">
        <v>-823487</v>
      </c>
      <c r="L10" s="20">
        <v>-287639</v>
      </c>
      <c r="M10" s="20">
        <v>-140334</v>
      </c>
      <c r="N10" s="20">
        <v>-1251460</v>
      </c>
      <c r="O10" s="20"/>
      <c r="P10" s="20"/>
      <c r="Q10" s="20"/>
      <c r="R10" s="20"/>
      <c r="S10" s="20"/>
      <c r="T10" s="20"/>
      <c r="U10" s="20"/>
      <c r="V10" s="20"/>
      <c r="W10" s="20">
        <v>-23861593</v>
      </c>
      <c r="X10" s="20"/>
      <c r="Y10" s="20">
        <v>-23861593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274223759</v>
      </c>
      <c r="D11" s="18"/>
      <c r="E11" s="19"/>
      <c r="F11" s="20"/>
      <c r="G11" s="24">
        <v>274232283</v>
      </c>
      <c r="H11" s="24">
        <v>10010495</v>
      </c>
      <c r="I11" s="24">
        <v>9046098</v>
      </c>
      <c r="J11" s="20">
        <v>293288876</v>
      </c>
      <c r="K11" s="24">
        <v>6949158</v>
      </c>
      <c r="L11" s="24">
        <v>6559532</v>
      </c>
      <c r="M11" s="20">
        <v>7075420</v>
      </c>
      <c r="N11" s="24">
        <v>20584110</v>
      </c>
      <c r="O11" s="24"/>
      <c r="P11" s="24"/>
      <c r="Q11" s="20"/>
      <c r="R11" s="24"/>
      <c r="S11" s="24"/>
      <c r="T11" s="20"/>
      <c r="U11" s="24"/>
      <c r="V11" s="24"/>
      <c r="W11" s="24">
        <v>313872986</v>
      </c>
      <c r="X11" s="20"/>
      <c r="Y11" s="24">
        <v>313872986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-368718143</v>
      </c>
      <c r="D13" s="29">
        <f>SUM(D6:D12)</f>
        <v>0</v>
      </c>
      <c r="E13" s="30">
        <f t="shared" si="0"/>
        <v>716603997</v>
      </c>
      <c r="F13" s="31">
        <f t="shared" si="0"/>
        <v>716603997</v>
      </c>
      <c r="G13" s="31">
        <f t="shared" si="0"/>
        <v>-381964979</v>
      </c>
      <c r="H13" s="31">
        <f t="shared" si="0"/>
        <v>-11635757</v>
      </c>
      <c r="I13" s="31">
        <f t="shared" si="0"/>
        <v>-6743062</v>
      </c>
      <c r="J13" s="31">
        <f t="shared" si="0"/>
        <v>-400343798</v>
      </c>
      <c r="K13" s="31">
        <f t="shared" si="0"/>
        <v>-362564</v>
      </c>
      <c r="L13" s="31">
        <f t="shared" si="0"/>
        <v>2800861</v>
      </c>
      <c r="M13" s="31">
        <f t="shared" si="0"/>
        <v>-10180019</v>
      </c>
      <c r="N13" s="31">
        <f t="shared" si="0"/>
        <v>-7741722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-408085520</v>
      </c>
      <c r="X13" s="31">
        <f t="shared" si="0"/>
        <v>368455988</v>
      </c>
      <c r="Y13" s="31">
        <f t="shared" si="0"/>
        <v>-776541508</v>
      </c>
      <c r="Z13" s="32">
        <f>+IF(X13&lt;&gt;0,+(Y13/X13)*100,0)</f>
        <v>-210.75556736507698</v>
      </c>
      <c r="AA13" s="33">
        <f>SUM(AA6:AA12)</f>
        <v>716603997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31573437</v>
      </c>
      <c r="F17" s="20">
        <v>31573437</v>
      </c>
      <c r="G17" s="24">
        <v>1</v>
      </c>
      <c r="H17" s="24">
        <v>537838</v>
      </c>
      <c r="I17" s="24">
        <v>735682</v>
      </c>
      <c r="J17" s="20">
        <v>1273521</v>
      </c>
      <c r="K17" s="24">
        <v>3370853</v>
      </c>
      <c r="L17" s="24">
        <v>693232</v>
      </c>
      <c r="M17" s="20">
        <v>7327547</v>
      </c>
      <c r="N17" s="24">
        <v>11391632</v>
      </c>
      <c r="O17" s="24"/>
      <c r="P17" s="24"/>
      <c r="Q17" s="20"/>
      <c r="R17" s="24"/>
      <c r="S17" s="24"/>
      <c r="T17" s="20"/>
      <c r="U17" s="24"/>
      <c r="V17" s="24"/>
      <c r="W17" s="24">
        <v>12665153</v>
      </c>
      <c r="X17" s="20">
        <v>5632732</v>
      </c>
      <c r="Y17" s="24">
        <v>7032421</v>
      </c>
      <c r="Z17" s="25">
        <v>124.84920283798343</v>
      </c>
      <c r="AA17" s="26">
        <v>31573437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31573437</v>
      </c>
      <c r="F25" s="36">
        <f t="shared" si="1"/>
        <v>31573437</v>
      </c>
      <c r="G25" s="36">
        <f t="shared" si="1"/>
        <v>1</v>
      </c>
      <c r="H25" s="36">
        <f t="shared" si="1"/>
        <v>537838</v>
      </c>
      <c r="I25" s="36">
        <f t="shared" si="1"/>
        <v>735682</v>
      </c>
      <c r="J25" s="36">
        <f t="shared" si="1"/>
        <v>1273521</v>
      </c>
      <c r="K25" s="36">
        <f t="shared" si="1"/>
        <v>3370853</v>
      </c>
      <c r="L25" s="36">
        <f t="shared" si="1"/>
        <v>693232</v>
      </c>
      <c r="M25" s="36">
        <f t="shared" si="1"/>
        <v>7327547</v>
      </c>
      <c r="N25" s="36">
        <f t="shared" si="1"/>
        <v>11391632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12665153</v>
      </c>
      <c r="X25" s="36">
        <f t="shared" si="1"/>
        <v>5632732</v>
      </c>
      <c r="Y25" s="36">
        <f t="shared" si="1"/>
        <v>7032421</v>
      </c>
      <c r="Z25" s="37">
        <f>+IF(X25&lt;&gt;0,+(Y25/X25)*100,0)</f>
        <v>124.84920283798343</v>
      </c>
      <c r="AA25" s="38">
        <f>SUM(AA15:AA24)</f>
        <v>31573437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-368718143</v>
      </c>
      <c r="D26" s="29">
        <f>+D13+D25</f>
        <v>0</v>
      </c>
      <c r="E26" s="30">
        <f t="shared" si="2"/>
        <v>748177434</v>
      </c>
      <c r="F26" s="31">
        <f t="shared" si="2"/>
        <v>748177434</v>
      </c>
      <c r="G26" s="31">
        <f t="shared" si="2"/>
        <v>-381964978</v>
      </c>
      <c r="H26" s="31">
        <f t="shared" si="2"/>
        <v>-11097919</v>
      </c>
      <c r="I26" s="31">
        <f t="shared" si="2"/>
        <v>-6007380</v>
      </c>
      <c r="J26" s="31">
        <f t="shared" si="2"/>
        <v>-399070277</v>
      </c>
      <c r="K26" s="31">
        <f t="shared" si="2"/>
        <v>3008289</v>
      </c>
      <c r="L26" s="31">
        <f t="shared" si="2"/>
        <v>3494093</v>
      </c>
      <c r="M26" s="31">
        <f t="shared" si="2"/>
        <v>-2852472</v>
      </c>
      <c r="N26" s="31">
        <f t="shared" si="2"/>
        <v>3649910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-395420367</v>
      </c>
      <c r="X26" s="31">
        <f t="shared" si="2"/>
        <v>374088720</v>
      </c>
      <c r="Y26" s="31">
        <f t="shared" si="2"/>
        <v>-769509087</v>
      </c>
      <c r="Z26" s="32">
        <f>+IF(X26&lt;&gt;0,+(Y26/X26)*100,0)</f>
        <v>-205.70229623603726</v>
      </c>
      <c r="AA26" s="33">
        <f>+AA13+AA25</f>
        <v>748177434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478376945</v>
      </c>
      <c r="D32" s="18"/>
      <c r="E32" s="19">
        <v>633090607</v>
      </c>
      <c r="F32" s="20">
        <v>633090607</v>
      </c>
      <c r="G32" s="20">
        <v>414675602</v>
      </c>
      <c r="H32" s="20">
        <v>3868</v>
      </c>
      <c r="I32" s="20">
        <v>3184</v>
      </c>
      <c r="J32" s="20">
        <v>414682654</v>
      </c>
      <c r="K32" s="20">
        <v>-30</v>
      </c>
      <c r="L32" s="20">
        <v>211608</v>
      </c>
      <c r="M32" s="20">
        <v>277524</v>
      </c>
      <c r="N32" s="20">
        <v>489102</v>
      </c>
      <c r="O32" s="20"/>
      <c r="P32" s="20"/>
      <c r="Q32" s="20"/>
      <c r="R32" s="20"/>
      <c r="S32" s="20"/>
      <c r="T32" s="20"/>
      <c r="U32" s="20"/>
      <c r="V32" s="20"/>
      <c r="W32" s="20">
        <v>415171756</v>
      </c>
      <c r="X32" s="20">
        <v>316545192</v>
      </c>
      <c r="Y32" s="20">
        <v>98626564</v>
      </c>
      <c r="Z32" s="21">
        <v>31.157182763338259</v>
      </c>
      <c r="AA32" s="22">
        <v>633090607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-13908000</v>
      </c>
      <c r="F33" s="20">
        <v>-13908000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-6954000</v>
      </c>
      <c r="Y33" s="20">
        <v>6954000</v>
      </c>
      <c r="Z33" s="21">
        <v>-100</v>
      </c>
      <c r="AA33" s="22">
        <v>-13908000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>
        <v>-757</v>
      </c>
      <c r="H35" s="20"/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478376188</v>
      </c>
      <c r="D37" s="29">
        <f t="shared" ref="D37:Y37" si="3">SUM(D29:D36)</f>
        <v>0</v>
      </c>
      <c r="E37" s="30">
        <f t="shared" si="3"/>
        <v>619182607</v>
      </c>
      <c r="F37" s="31">
        <f t="shared" si="3"/>
        <v>619182607</v>
      </c>
      <c r="G37" s="31">
        <f t="shared" si="3"/>
        <v>414674845</v>
      </c>
      <c r="H37" s="31">
        <f t="shared" si="3"/>
        <v>3868</v>
      </c>
      <c r="I37" s="31">
        <f t="shared" si="3"/>
        <v>3184</v>
      </c>
      <c r="J37" s="31">
        <f t="shared" si="3"/>
        <v>414681897</v>
      </c>
      <c r="K37" s="31">
        <f t="shared" si="3"/>
        <v>-30</v>
      </c>
      <c r="L37" s="31">
        <f t="shared" si="3"/>
        <v>211608</v>
      </c>
      <c r="M37" s="31">
        <f t="shared" si="3"/>
        <v>277524</v>
      </c>
      <c r="N37" s="31">
        <f t="shared" si="3"/>
        <v>489102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415170999</v>
      </c>
      <c r="X37" s="31">
        <f t="shared" si="3"/>
        <v>309591192</v>
      </c>
      <c r="Y37" s="31">
        <f t="shared" si="3"/>
        <v>105579807</v>
      </c>
      <c r="Z37" s="32">
        <f>+IF(X37&lt;&gt;0,+(Y37/X37)*100,0)</f>
        <v>34.102975061383525</v>
      </c>
      <c r="AA37" s="33">
        <f>SUM(AA29:AA36)</f>
        <v>619182607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478376188</v>
      </c>
      <c r="D44" s="29">
        <f>+D37+D43</f>
        <v>0</v>
      </c>
      <c r="E44" s="30">
        <f t="shared" si="5"/>
        <v>619182607</v>
      </c>
      <c r="F44" s="31">
        <f t="shared" si="5"/>
        <v>619182607</v>
      </c>
      <c r="G44" s="31">
        <f t="shared" si="5"/>
        <v>414674845</v>
      </c>
      <c r="H44" s="31">
        <f t="shared" si="5"/>
        <v>3868</v>
      </c>
      <c r="I44" s="31">
        <f t="shared" si="5"/>
        <v>3184</v>
      </c>
      <c r="J44" s="31">
        <f t="shared" si="5"/>
        <v>414681897</v>
      </c>
      <c r="K44" s="31">
        <f t="shared" si="5"/>
        <v>-30</v>
      </c>
      <c r="L44" s="31">
        <f t="shared" si="5"/>
        <v>211608</v>
      </c>
      <c r="M44" s="31">
        <f t="shared" si="5"/>
        <v>277524</v>
      </c>
      <c r="N44" s="31">
        <f t="shared" si="5"/>
        <v>489102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415170999</v>
      </c>
      <c r="X44" s="31">
        <f t="shared" si="5"/>
        <v>309591192</v>
      </c>
      <c r="Y44" s="31">
        <f t="shared" si="5"/>
        <v>105579807</v>
      </c>
      <c r="Z44" s="32">
        <f>+IF(X44&lt;&gt;0,+(Y44/X44)*100,0)</f>
        <v>34.102975061383525</v>
      </c>
      <c r="AA44" s="33">
        <f>+AA37+AA43</f>
        <v>619182607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-847094331</v>
      </c>
      <c r="D45" s="42">
        <f t="shared" si="6"/>
        <v>0</v>
      </c>
      <c r="E45" s="43">
        <f t="shared" si="6"/>
        <v>128994827</v>
      </c>
      <c r="F45" s="44">
        <f t="shared" si="6"/>
        <v>128994827</v>
      </c>
      <c r="G45" s="44">
        <f t="shared" si="6"/>
        <v>-796639823</v>
      </c>
      <c r="H45" s="44">
        <f t="shared" si="6"/>
        <v>-11101787</v>
      </c>
      <c r="I45" s="44">
        <f t="shared" si="6"/>
        <v>-6010564</v>
      </c>
      <c r="J45" s="44">
        <f t="shared" si="6"/>
        <v>-813752174</v>
      </c>
      <c r="K45" s="44">
        <f t="shared" si="6"/>
        <v>3008319</v>
      </c>
      <c r="L45" s="44">
        <f t="shared" si="6"/>
        <v>3282485</v>
      </c>
      <c r="M45" s="44">
        <f t="shared" si="6"/>
        <v>-3129996</v>
      </c>
      <c r="N45" s="44">
        <f t="shared" si="6"/>
        <v>3160808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-810591366</v>
      </c>
      <c r="X45" s="44">
        <f t="shared" si="6"/>
        <v>64497528</v>
      </c>
      <c r="Y45" s="44">
        <f t="shared" si="6"/>
        <v>-875088894</v>
      </c>
      <c r="Z45" s="45">
        <f>+IF(X45&lt;&gt;0,+(Y45/X45)*100,0)</f>
        <v>-1356.7789667845875</v>
      </c>
      <c r="AA45" s="46">
        <f>+AA26-AA44</f>
        <v>128994827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527777772</v>
      </c>
      <c r="D47" s="18"/>
      <c r="E47" s="19"/>
      <c r="F47" s="20"/>
      <c r="G47" s="20">
        <v>538229149</v>
      </c>
      <c r="H47" s="20">
        <v>61608769</v>
      </c>
      <c r="I47" s="20">
        <v>-4093082</v>
      </c>
      <c r="J47" s="20">
        <v>595744836</v>
      </c>
      <c r="K47" s="20">
        <v>9080691</v>
      </c>
      <c r="L47" s="20">
        <v>-10766688</v>
      </c>
      <c r="M47" s="20">
        <v>22749567</v>
      </c>
      <c r="N47" s="20">
        <v>21063570</v>
      </c>
      <c r="O47" s="20"/>
      <c r="P47" s="20"/>
      <c r="Q47" s="20"/>
      <c r="R47" s="20"/>
      <c r="S47" s="20"/>
      <c r="T47" s="20"/>
      <c r="U47" s="20"/>
      <c r="V47" s="20"/>
      <c r="W47" s="20">
        <v>616808406</v>
      </c>
      <c r="X47" s="20"/>
      <c r="Y47" s="20">
        <v>616808406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527777772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538229149</v>
      </c>
      <c r="H50" s="52">
        <f t="shared" si="7"/>
        <v>61608769</v>
      </c>
      <c r="I50" s="52">
        <f t="shared" si="7"/>
        <v>-4093082</v>
      </c>
      <c r="J50" s="52">
        <f t="shared" si="7"/>
        <v>595744836</v>
      </c>
      <c r="K50" s="52">
        <f t="shared" si="7"/>
        <v>9080691</v>
      </c>
      <c r="L50" s="52">
        <f t="shared" si="7"/>
        <v>-10766688</v>
      </c>
      <c r="M50" s="52">
        <f t="shared" si="7"/>
        <v>22749567</v>
      </c>
      <c r="N50" s="52">
        <f t="shared" si="7"/>
        <v>21063570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616808406</v>
      </c>
      <c r="X50" s="52">
        <f t="shared" si="7"/>
        <v>0</v>
      </c>
      <c r="Y50" s="52">
        <f t="shared" si="7"/>
        <v>616808406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271131</v>
      </c>
      <c r="D6" s="18"/>
      <c r="E6" s="19">
        <v>43443882</v>
      </c>
      <c r="F6" s="20">
        <v>43443882</v>
      </c>
      <c r="G6" s="20">
        <v>11931402</v>
      </c>
      <c r="H6" s="20">
        <v>-2229248</v>
      </c>
      <c r="I6" s="20">
        <v>-3382675</v>
      </c>
      <c r="J6" s="20">
        <v>6319479</v>
      </c>
      <c r="K6" s="20">
        <v>1191550</v>
      </c>
      <c r="L6" s="20">
        <v>3083893</v>
      </c>
      <c r="M6" s="20">
        <v>4769638</v>
      </c>
      <c r="N6" s="20">
        <v>9045081</v>
      </c>
      <c r="O6" s="20"/>
      <c r="P6" s="20"/>
      <c r="Q6" s="20"/>
      <c r="R6" s="20"/>
      <c r="S6" s="20"/>
      <c r="T6" s="20"/>
      <c r="U6" s="20"/>
      <c r="V6" s="20"/>
      <c r="W6" s="20">
        <v>15364560</v>
      </c>
      <c r="X6" s="20">
        <v>21722064</v>
      </c>
      <c r="Y6" s="20">
        <v>-6357504</v>
      </c>
      <c r="Z6" s="21">
        <v>-29.267495022572444</v>
      </c>
      <c r="AA6" s="22">
        <v>43443882</v>
      </c>
    </row>
    <row r="7" spans="1:27" x14ac:dyDescent="0.25">
      <c r="A7" s="23" t="s">
        <v>35</v>
      </c>
      <c r="B7" s="17" t="s">
        <v>32</v>
      </c>
      <c r="C7" s="18">
        <v>15212023</v>
      </c>
      <c r="D7" s="18"/>
      <c r="E7" s="19">
        <v>-970089</v>
      </c>
      <c r="F7" s="20">
        <v>-970089</v>
      </c>
      <c r="G7" s="20">
        <v>22611623</v>
      </c>
      <c r="H7" s="20">
        <v>6128107</v>
      </c>
      <c r="I7" s="20">
        <v>-14328400</v>
      </c>
      <c r="J7" s="20">
        <v>14411330</v>
      </c>
      <c r="K7" s="20">
        <v>5285967</v>
      </c>
      <c r="L7" s="20">
        <v>5608782</v>
      </c>
      <c r="M7" s="20">
        <v>-22019954</v>
      </c>
      <c r="N7" s="20">
        <v>-11125205</v>
      </c>
      <c r="O7" s="20"/>
      <c r="P7" s="20"/>
      <c r="Q7" s="20"/>
      <c r="R7" s="20"/>
      <c r="S7" s="20"/>
      <c r="T7" s="20"/>
      <c r="U7" s="20"/>
      <c r="V7" s="20"/>
      <c r="W7" s="20">
        <v>3286125</v>
      </c>
      <c r="X7" s="20">
        <v>-2318203</v>
      </c>
      <c r="Y7" s="20">
        <v>5604328</v>
      </c>
      <c r="Z7" s="21">
        <v>-241.753116530347</v>
      </c>
      <c r="AA7" s="22">
        <v>-970089</v>
      </c>
    </row>
    <row r="8" spans="1:27" x14ac:dyDescent="0.25">
      <c r="A8" s="23" t="s">
        <v>36</v>
      </c>
      <c r="B8" s="17" t="s">
        <v>32</v>
      </c>
      <c r="C8" s="18">
        <v>991813</v>
      </c>
      <c r="D8" s="18"/>
      <c r="E8" s="19">
        <v>1286317</v>
      </c>
      <c r="F8" s="20">
        <v>1286317</v>
      </c>
      <c r="G8" s="20">
        <v>-3446863</v>
      </c>
      <c r="H8" s="20">
        <v>-5792995</v>
      </c>
      <c r="I8" s="20">
        <v>11060741</v>
      </c>
      <c r="J8" s="20">
        <v>1820883</v>
      </c>
      <c r="K8" s="20">
        <v>-5383706</v>
      </c>
      <c r="L8" s="20">
        <v>-5199275</v>
      </c>
      <c r="M8" s="20">
        <v>21529998</v>
      </c>
      <c r="N8" s="20">
        <v>10947017</v>
      </c>
      <c r="O8" s="20"/>
      <c r="P8" s="20"/>
      <c r="Q8" s="20"/>
      <c r="R8" s="20"/>
      <c r="S8" s="20"/>
      <c r="T8" s="20"/>
      <c r="U8" s="20"/>
      <c r="V8" s="20"/>
      <c r="W8" s="20">
        <v>12767900</v>
      </c>
      <c r="X8" s="20">
        <v>1240314</v>
      </c>
      <c r="Y8" s="20">
        <v>11527586</v>
      </c>
      <c r="Z8" s="21">
        <v>929.40868199504314</v>
      </c>
      <c r="AA8" s="22">
        <v>1286317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23227133</v>
      </c>
      <c r="F11" s="20">
        <v>23227133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11613474</v>
      </c>
      <c r="Y11" s="24">
        <v>-11613474</v>
      </c>
      <c r="Z11" s="25">
        <v>-100</v>
      </c>
      <c r="AA11" s="26">
        <v>23227133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16968777</v>
      </c>
      <c r="D13" s="29">
        <f>SUM(D6:D12)</f>
        <v>0</v>
      </c>
      <c r="E13" s="30">
        <f t="shared" si="0"/>
        <v>67481052</v>
      </c>
      <c r="F13" s="31">
        <f t="shared" si="0"/>
        <v>67481052</v>
      </c>
      <c r="G13" s="31">
        <f t="shared" si="0"/>
        <v>31589972</v>
      </c>
      <c r="H13" s="31">
        <f t="shared" si="0"/>
        <v>-1894136</v>
      </c>
      <c r="I13" s="31">
        <f t="shared" si="0"/>
        <v>-6650334</v>
      </c>
      <c r="J13" s="31">
        <f t="shared" si="0"/>
        <v>23045502</v>
      </c>
      <c r="K13" s="31">
        <f t="shared" si="0"/>
        <v>1093811</v>
      </c>
      <c r="L13" s="31">
        <f t="shared" si="0"/>
        <v>3493400</v>
      </c>
      <c r="M13" s="31">
        <f t="shared" si="0"/>
        <v>4279682</v>
      </c>
      <c r="N13" s="31">
        <f t="shared" si="0"/>
        <v>8866893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31912395</v>
      </c>
      <c r="X13" s="31">
        <f t="shared" si="0"/>
        <v>32751458</v>
      </c>
      <c r="Y13" s="31">
        <f t="shared" si="0"/>
        <v>-839063</v>
      </c>
      <c r="Z13" s="32">
        <f>+IF(X13&lt;&gt;0,+(Y13/X13)*100,0)</f>
        <v>-2.5619103735778723</v>
      </c>
      <c r="AA13" s="33">
        <f>SUM(AA6:AA12)</f>
        <v>67481052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64549959</v>
      </c>
      <c r="D17" s="18"/>
      <c r="E17" s="19">
        <v>84004606</v>
      </c>
      <c r="F17" s="20">
        <v>84004606</v>
      </c>
      <c r="G17" s="24">
        <v>79993349</v>
      </c>
      <c r="H17" s="24">
        <v>-18560753</v>
      </c>
      <c r="I17" s="24">
        <v>-526526</v>
      </c>
      <c r="J17" s="20">
        <v>60906070</v>
      </c>
      <c r="K17" s="24">
        <v>-175508</v>
      </c>
      <c r="L17" s="24">
        <v>-154625</v>
      </c>
      <c r="M17" s="20"/>
      <c r="N17" s="24">
        <v>-330133</v>
      </c>
      <c r="O17" s="24"/>
      <c r="P17" s="24"/>
      <c r="Q17" s="20"/>
      <c r="R17" s="24"/>
      <c r="S17" s="24"/>
      <c r="T17" s="20"/>
      <c r="U17" s="24"/>
      <c r="V17" s="24"/>
      <c r="W17" s="24">
        <v>60575937</v>
      </c>
      <c r="X17" s="20">
        <v>81493281</v>
      </c>
      <c r="Y17" s="24">
        <v>-20917344</v>
      </c>
      <c r="Z17" s="25">
        <v>-25.667568839202833</v>
      </c>
      <c r="AA17" s="26">
        <v>84004606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64549959</v>
      </c>
      <c r="D25" s="29">
        <f t="shared" ref="D25:Y25" si="1">SUM(D15:D24)</f>
        <v>0</v>
      </c>
      <c r="E25" s="35">
        <f t="shared" si="1"/>
        <v>84004606</v>
      </c>
      <c r="F25" s="36">
        <f t="shared" si="1"/>
        <v>84004606</v>
      </c>
      <c r="G25" s="36">
        <f t="shared" si="1"/>
        <v>79993349</v>
      </c>
      <c r="H25" s="36">
        <f t="shared" si="1"/>
        <v>-18560753</v>
      </c>
      <c r="I25" s="36">
        <f t="shared" si="1"/>
        <v>-526526</v>
      </c>
      <c r="J25" s="36">
        <f t="shared" si="1"/>
        <v>60906070</v>
      </c>
      <c r="K25" s="36">
        <f t="shared" si="1"/>
        <v>-175508</v>
      </c>
      <c r="L25" s="36">
        <f t="shared" si="1"/>
        <v>-154625</v>
      </c>
      <c r="M25" s="36">
        <f t="shared" si="1"/>
        <v>0</v>
      </c>
      <c r="N25" s="36">
        <f t="shared" si="1"/>
        <v>-330133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60575937</v>
      </c>
      <c r="X25" s="36">
        <f t="shared" si="1"/>
        <v>81493281</v>
      </c>
      <c r="Y25" s="36">
        <f t="shared" si="1"/>
        <v>-20917344</v>
      </c>
      <c r="Z25" s="37">
        <f>+IF(X25&lt;&gt;0,+(Y25/X25)*100,0)</f>
        <v>-25.667568839202833</v>
      </c>
      <c r="AA25" s="38">
        <f>SUM(AA15:AA24)</f>
        <v>84004606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81518736</v>
      </c>
      <c r="D26" s="29">
        <f>+D13+D25</f>
        <v>0</v>
      </c>
      <c r="E26" s="30">
        <f t="shared" si="2"/>
        <v>151485658</v>
      </c>
      <c r="F26" s="31">
        <f t="shared" si="2"/>
        <v>151485658</v>
      </c>
      <c r="G26" s="31">
        <f t="shared" si="2"/>
        <v>111583321</v>
      </c>
      <c r="H26" s="31">
        <f t="shared" si="2"/>
        <v>-20454889</v>
      </c>
      <c r="I26" s="31">
        <f t="shared" si="2"/>
        <v>-7176860</v>
      </c>
      <c r="J26" s="31">
        <f t="shared" si="2"/>
        <v>83951572</v>
      </c>
      <c r="K26" s="31">
        <f t="shared" si="2"/>
        <v>918303</v>
      </c>
      <c r="L26" s="31">
        <f t="shared" si="2"/>
        <v>3338775</v>
      </c>
      <c r="M26" s="31">
        <f t="shared" si="2"/>
        <v>4279682</v>
      </c>
      <c r="N26" s="31">
        <f t="shared" si="2"/>
        <v>8536760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92488332</v>
      </c>
      <c r="X26" s="31">
        <f t="shared" si="2"/>
        <v>114244739</v>
      </c>
      <c r="Y26" s="31">
        <f t="shared" si="2"/>
        <v>-21756407</v>
      </c>
      <c r="Z26" s="32">
        <f>+IF(X26&lt;&gt;0,+(Y26/X26)*100,0)</f>
        <v>-19.043683928412669</v>
      </c>
      <c r="AA26" s="33">
        <f>+AA13+AA25</f>
        <v>151485658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4753300</v>
      </c>
      <c r="D31" s="18"/>
      <c r="E31" s="19">
        <v>4478958</v>
      </c>
      <c r="F31" s="20">
        <v>4478958</v>
      </c>
      <c r="G31" s="20">
        <v>4784716</v>
      </c>
      <c r="H31" s="20">
        <v>2540</v>
      </c>
      <c r="I31" s="20">
        <v>-17270</v>
      </c>
      <c r="J31" s="20">
        <v>4769986</v>
      </c>
      <c r="K31" s="20">
        <v>26065</v>
      </c>
      <c r="L31" s="20">
        <v>3202</v>
      </c>
      <c r="M31" s="20">
        <v>-23369</v>
      </c>
      <c r="N31" s="20">
        <v>5898</v>
      </c>
      <c r="O31" s="20"/>
      <c r="P31" s="20"/>
      <c r="Q31" s="20"/>
      <c r="R31" s="20"/>
      <c r="S31" s="20"/>
      <c r="T31" s="20"/>
      <c r="U31" s="20"/>
      <c r="V31" s="20"/>
      <c r="W31" s="20">
        <v>4775884</v>
      </c>
      <c r="X31" s="20">
        <v>4478958</v>
      </c>
      <c r="Y31" s="20">
        <v>296926</v>
      </c>
      <c r="Z31" s="21">
        <v>6.6293544168085532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>
        <v>857695</v>
      </c>
      <c r="D32" s="18"/>
      <c r="E32" s="19">
        <v>15858511</v>
      </c>
      <c r="F32" s="20">
        <v>15858511</v>
      </c>
      <c r="G32" s="20">
        <v>18132193</v>
      </c>
      <c r="H32" s="20">
        <v>-13730279</v>
      </c>
      <c r="I32" s="20">
        <v>8133708</v>
      </c>
      <c r="J32" s="20">
        <v>12535622</v>
      </c>
      <c r="K32" s="20">
        <v>-1520743</v>
      </c>
      <c r="L32" s="20">
        <v>-13807692</v>
      </c>
      <c r="M32" s="20">
        <v>105572</v>
      </c>
      <c r="N32" s="20">
        <v>-15222863</v>
      </c>
      <c r="O32" s="20"/>
      <c r="P32" s="20"/>
      <c r="Q32" s="20"/>
      <c r="R32" s="20"/>
      <c r="S32" s="20"/>
      <c r="T32" s="20"/>
      <c r="U32" s="20"/>
      <c r="V32" s="20"/>
      <c r="W32" s="20">
        <v>-2687241</v>
      </c>
      <c r="X32" s="20">
        <v>15858511</v>
      </c>
      <c r="Y32" s="20">
        <v>-18545752</v>
      </c>
      <c r="Z32" s="21">
        <v>-116.94510285360333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24194181</v>
      </c>
      <c r="F35" s="20">
        <v>24194181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12097050</v>
      </c>
      <c r="Y35" s="20">
        <v>-12097050</v>
      </c>
      <c r="Z35" s="21">
        <v>-100</v>
      </c>
      <c r="AA35" s="22">
        <v>24194181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5610995</v>
      </c>
      <c r="D37" s="29">
        <f t="shared" ref="D37:Y37" si="3">SUM(D29:D36)</f>
        <v>0</v>
      </c>
      <c r="E37" s="30">
        <f t="shared" si="3"/>
        <v>44531650</v>
      </c>
      <c r="F37" s="31">
        <f t="shared" si="3"/>
        <v>44531650</v>
      </c>
      <c r="G37" s="31">
        <f t="shared" si="3"/>
        <v>22916909</v>
      </c>
      <c r="H37" s="31">
        <f t="shared" si="3"/>
        <v>-13727739</v>
      </c>
      <c r="I37" s="31">
        <f t="shared" si="3"/>
        <v>8116438</v>
      </c>
      <c r="J37" s="31">
        <f t="shared" si="3"/>
        <v>17305608</v>
      </c>
      <c r="K37" s="31">
        <f t="shared" si="3"/>
        <v>-1494678</v>
      </c>
      <c r="L37" s="31">
        <f t="shared" si="3"/>
        <v>-13804490</v>
      </c>
      <c r="M37" s="31">
        <f t="shared" si="3"/>
        <v>82203</v>
      </c>
      <c r="N37" s="31">
        <f t="shared" si="3"/>
        <v>-15216965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2088643</v>
      </c>
      <c r="X37" s="31">
        <f t="shared" si="3"/>
        <v>32434519</v>
      </c>
      <c r="Y37" s="31">
        <f t="shared" si="3"/>
        <v>-30345876</v>
      </c>
      <c r="Z37" s="32">
        <f>+IF(X37&lt;&gt;0,+(Y37/X37)*100,0)</f>
        <v>-93.560431711658808</v>
      </c>
      <c r="AA37" s="33">
        <f>SUM(AA29:AA36)</f>
        <v>44531650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5610995</v>
      </c>
      <c r="D44" s="29">
        <f>+D37+D43</f>
        <v>0</v>
      </c>
      <c r="E44" s="30">
        <f t="shared" si="5"/>
        <v>44531650</v>
      </c>
      <c r="F44" s="31">
        <f t="shared" si="5"/>
        <v>44531650</v>
      </c>
      <c r="G44" s="31">
        <f t="shared" si="5"/>
        <v>22916909</v>
      </c>
      <c r="H44" s="31">
        <f t="shared" si="5"/>
        <v>-13727739</v>
      </c>
      <c r="I44" s="31">
        <f t="shared" si="5"/>
        <v>8116438</v>
      </c>
      <c r="J44" s="31">
        <f t="shared" si="5"/>
        <v>17305608</v>
      </c>
      <c r="K44" s="31">
        <f t="shared" si="5"/>
        <v>-1494678</v>
      </c>
      <c r="L44" s="31">
        <f t="shared" si="5"/>
        <v>-13804490</v>
      </c>
      <c r="M44" s="31">
        <f t="shared" si="5"/>
        <v>82203</v>
      </c>
      <c r="N44" s="31">
        <f t="shared" si="5"/>
        <v>-15216965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2088643</v>
      </c>
      <c r="X44" s="31">
        <f t="shared" si="5"/>
        <v>32434519</v>
      </c>
      <c r="Y44" s="31">
        <f t="shared" si="5"/>
        <v>-30345876</v>
      </c>
      <c r="Z44" s="32">
        <f>+IF(X44&lt;&gt;0,+(Y44/X44)*100,0)</f>
        <v>-93.560431711658808</v>
      </c>
      <c r="AA44" s="33">
        <f>+AA37+AA43</f>
        <v>44531650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75907741</v>
      </c>
      <c r="D45" s="42">
        <f t="shared" si="6"/>
        <v>0</v>
      </c>
      <c r="E45" s="43">
        <f t="shared" si="6"/>
        <v>106954008</v>
      </c>
      <c r="F45" s="44">
        <f t="shared" si="6"/>
        <v>106954008</v>
      </c>
      <c r="G45" s="44">
        <f t="shared" si="6"/>
        <v>88666412</v>
      </c>
      <c r="H45" s="44">
        <f t="shared" si="6"/>
        <v>-6727150</v>
      </c>
      <c r="I45" s="44">
        <f t="shared" si="6"/>
        <v>-15293298</v>
      </c>
      <c r="J45" s="44">
        <f t="shared" si="6"/>
        <v>66645964</v>
      </c>
      <c r="K45" s="44">
        <f t="shared" si="6"/>
        <v>2412981</v>
      </c>
      <c r="L45" s="44">
        <f t="shared" si="6"/>
        <v>17143265</v>
      </c>
      <c r="M45" s="44">
        <f t="shared" si="6"/>
        <v>4197479</v>
      </c>
      <c r="N45" s="44">
        <f t="shared" si="6"/>
        <v>23753725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90399689</v>
      </c>
      <c r="X45" s="44">
        <f t="shared" si="6"/>
        <v>81810220</v>
      </c>
      <c r="Y45" s="44">
        <f t="shared" si="6"/>
        <v>8589469</v>
      </c>
      <c r="Z45" s="45">
        <f>+IF(X45&lt;&gt;0,+(Y45/X45)*100,0)</f>
        <v>10.499261583699445</v>
      </c>
      <c r="AA45" s="46">
        <f>+AA26-AA44</f>
        <v>106954008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50287940</v>
      </c>
      <c r="F47" s="20">
        <v>50287940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25144152</v>
      </c>
      <c r="Y47" s="20">
        <v>-25144152</v>
      </c>
      <c r="Z47" s="47">
        <v>-100</v>
      </c>
      <c r="AA47" s="22">
        <v>50287940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50287940</v>
      </c>
      <c r="F50" s="52">
        <f t="shared" si="7"/>
        <v>50287940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25144152</v>
      </c>
      <c r="Y50" s="52">
        <f t="shared" si="7"/>
        <v>-25144152</v>
      </c>
      <c r="Z50" s="53">
        <f>+IF(X50&lt;&gt;0,+(Y50/X50)*100,0)</f>
        <v>-100</v>
      </c>
      <c r="AA50" s="54">
        <f>SUM(AA47:AA49)</f>
        <v>50287940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-233215104</v>
      </c>
      <c r="D6" s="18"/>
      <c r="E6" s="19">
        <v>3452422</v>
      </c>
      <c r="F6" s="20">
        <v>-1246642</v>
      </c>
      <c r="G6" s="20">
        <v>-227908939</v>
      </c>
      <c r="H6" s="20">
        <v>-9792181</v>
      </c>
      <c r="I6" s="20">
        <v>-7604785</v>
      </c>
      <c r="J6" s="20">
        <v>-245305905</v>
      </c>
      <c r="K6" s="20">
        <v>-4537081</v>
      </c>
      <c r="L6" s="20">
        <v>-8046326</v>
      </c>
      <c r="M6" s="20">
        <v>-5177476</v>
      </c>
      <c r="N6" s="20">
        <v>-17760883</v>
      </c>
      <c r="O6" s="20"/>
      <c r="P6" s="20"/>
      <c r="Q6" s="20"/>
      <c r="R6" s="20"/>
      <c r="S6" s="20"/>
      <c r="T6" s="20"/>
      <c r="U6" s="20"/>
      <c r="V6" s="20"/>
      <c r="W6" s="20">
        <v>-263066788</v>
      </c>
      <c r="X6" s="20">
        <v>-1966162</v>
      </c>
      <c r="Y6" s="20">
        <v>-261100626</v>
      </c>
      <c r="Z6" s="21">
        <v>13279.710725769291</v>
      </c>
      <c r="AA6" s="22">
        <v>-1246642</v>
      </c>
    </row>
    <row r="7" spans="1:27" x14ac:dyDescent="0.25">
      <c r="A7" s="23" t="s">
        <v>35</v>
      </c>
      <c r="B7" s="17" t="s">
        <v>32</v>
      </c>
      <c r="C7" s="18">
        <v>98404757</v>
      </c>
      <c r="D7" s="18"/>
      <c r="E7" s="19">
        <v>17370909</v>
      </c>
      <c r="F7" s="20">
        <v>17370909</v>
      </c>
      <c r="G7" s="20">
        <v>103027069</v>
      </c>
      <c r="H7" s="20">
        <v>2149730</v>
      </c>
      <c r="I7" s="20">
        <v>-140754</v>
      </c>
      <c r="J7" s="20">
        <v>105036045</v>
      </c>
      <c r="K7" s="20">
        <v>-300510</v>
      </c>
      <c r="L7" s="20">
        <v>3051864</v>
      </c>
      <c r="M7" s="20">
        <v>-563471</v>
      </c>
      <c r="N7" s="20">
        <v>2187883</v>
      </c>
      <c r="O7" s="20"/>
      <c r="P7" s="20"/>
      <c r="Q7" s="20"/>
      <c r="R7" s="20"/>
      <c r="S7" s="20"/>
      <c r="T7" s="20"/>
      <c r="U7" s="20"/>
      <c r="V7" s="20"/>
      <c r="W7" s="20">
        <v>107223928</v>
      </c>
      <c r="X7" s="20">
        <v>16980474</v>
      </c>
      <c r="Y7" s="20">
        <v>90243454</v>
      </c>
      <c r="Z7" s="21">
        <v>531.45426918000055</v>
      </c>
      <c r="AA7" s="22">
        <v>17370909</v>
      </c>
    </row>
    <row r="8" spans="1:27" x14ac:dyDescent="0.25">
      <c r="A8" s="23" t="s">
        <v>36</v>
      </c>
      <c r="B8" s="17" t="s">
        <v>32</v>
      </c>
      <c r="C8" s="18">
        <v>132968</v>
      </c>
      <c r="D8" s="18"/>
      <c r="E8" s="19">
        <v>281016</v>
      </c>
      <c r="F8" s="20">
        <v>281016</v>
      </c>
      <c r="G8" s="20">
        <v>-242556</v>
      </c>
      <c r="H8" s="20"/>
      <c r="I8" s="20">
        <v>375525</v>
      </c>
      <c r="J8" s="20">
        <v>132969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132969</v>
      </c>
      <c r="X8" s="20">
        <v>237585</v>
      </c>
      <c r="Y8" s="20">
        <v>-104616</v>
      </c>
      <c r="Z8" s="21">
        <v>-44.033082896647514</v>
      </c>
      <c r="AA8" s="22">
        <v>281016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-6781919</v>
      </c>
      <c r="D10" s="18"/>
      <c r="E10" s="19">
        <v>-2128374</v>
      </c>
      <c r="F10" s="20">
        <v>-2123374</v>
      </c>
      <c r="G10" s="20">
        <v>-6913044</v>
      </c>
      <c r="H10" s="20">
        <v>-126724</v>
      </c>
      <c r="I10" s="20">
        <v>-68674</v>
      </c>
      <c r="J10" s="20">
        <v>-7108442</v>
      </c>
      <c r="K10" s="20">
        <v>-183230</v>
      </c>
      <c r="L10" s="20">
        <v>-103591</v>
      </c>
      <c r="M10" s="20">
        <v>-78312</v>
      </c>
      <c r="N10" s="20">
        <v>-365133</v>
      </c>
      <c r="O10" s="20"/>
      <c r="P10" s="20"/>
      <c r="Q10" s="20"/>
      <c r="R10" s="20"/>
      <c r="S10" s="20"/>
      <c r="T10" s="20"/>
      <c r="U10" s="20"/>
      <c r="V10" s="20"/>
      <c r="W10" s="20">
        <v>-7473575</v>
      </c>
      <c r="X10" s="20">
        <v>-923465</v>
      </c>
      <c r="Y10" s="20">
        <v>-6550110</v>
      </c>
      <c r="Z10" s="21">
        <v>709.29704969868919</v>
      </c>
      <c r="AA10" s="22">
        <v>-2123374</v>
      </c>
    </row>
    <row r="11" spans="1:27" x14ac:dyDescent="0.25">
      <c r="A11" s="23" t="s">
        <v>39</v>
      </c>
      <c r="B11" s="17" t="s">
        <v>32</v>
      </c>
      <c r="C11" s="18">
        <v>47714205</v>
      </c>
      <c r="D11" s="18"/>
      <c r="E11" s="19">
        <v>22545648</v>
      </c>
      <c r="F11" s="20">
        <v>23141091</v>
      </c>
      <c r="G11" s="24">
        <v>46077380</v>
      </c>
      <c r="H11" s="24">
        <v>864659</v>
      </c>
      <c r="I11" s="24">
        <v>2795397</v>
      </c>
      <c r="J11" s="20">
        <v>49737436</v>
      </c>
      <c r="K11" s="24">
        <v>1630853</v>
      </c>
      <c r="L11" s="24">
        <v>1013269</v>
      </c>
      <c r="M11" s="20">
        <v>1072014</v>
      </c>
      <c r="N11" s="24">
        <v>3716136</v>
      </c>
      <c r="O11" s="24"/>
      <c r="P11" s="24"/>
      <c r="Q11" s="20"/>
      <c r="R11" s="24"/>
      <c r="S11" s="24"/>
      <c r="T11" s="20"/>
      <c r="U11" s="24"/>
      <c r="V11" s="24"/>
      <c r="W11" s="24">
        <v>53453572</v>
      </c>
      <c r="X11" s="20">
        <v>11728773</v>
      </c>
      <c r="Y11" s="24">
        <v>41724799</v>
      </c>
      <c r="Z11" s="25">
        <v>355.74734884885231</v>
      </c>
      <c r="AA11" s="26">
        <v>23141091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-93745093</v>
      </c>
      <c r="D13" s="29">
        <f>SUM(D6:D12)</f>
        <v>0</v>
      </c>
      <c r="E13" s="30">
        <f t="shared" si="0"/>
        <v>41521621</v>
      </c>
      <c r="F13" s="31">
        <f t="shared" si="0"/>
        <v>37423000</v>
      </c>
      <c r="G13" s="31">
        <f t="shared" si="0"/>
        <v>-85960090</v>
      </c>
      <c r="H13" s="31">
        <f t="shared" si="0"/>
        <v>-6904516</v>
      </c>
      <c r="I13" s="31">
        <f t="shared" si="0"/>
        <v>-4643291</v>
      </c>
      <c r="J13" s="31">
        <f t="shared" si="0"/>
        <v>-97507897</v>
      </c>
      <c r="K13" s="31">
        <f t="shared" si="0"/>
        <v>-3389968</v>
      </c>
      <c r="L13" s="31">
        <f t="shared" si="0"/>
        <v>-4084784</v>
      </c>
      <c r="M13" s="31">
        <f t="shared" si="0"/>
        <v>-4747245</v>
      </c>
      <c r="N13" s="31">
        <f t="shared" si="0"/>
        <v>-12221997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-109729894</v>
      </c>
      <c r="X13" s="31">
        <f t="shared" si="0"/>
        <v>26057205</v>
      </c>
      <c r="Y13" s="31">
        <f t="shared" si="0"/>
        <v>-135787099</v>
      </c>
      <c r="Z13" s="32">
        <f>+IF(X13&lt;&gt;0,+(Y13/X13)*100,0)</f>
        <v>-521.11152750266194</v>
      </c>
      <c r="AA13" s="33">
        <f>SUM(AA6:AA12)</f>
        <v>37423000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25267642</v>
      </c>
      <c r="D17" s="18"/>
      <c r="E17" s="19">
        <v>79232892</v>
      </c>
      <c r="F17" s="20">
        <v>83336513</v>
      </c>
      <c r="G17" s="24">
        <v>23060048</v>
      </c>
      <c r="H17" s="24">
        <v>1374</v>
      </c>
      <c r="I17" s="24">
        <v>2207593</v>
      </c>
      <c r="J17" s="20">
        <v>25269015</v>
      </c>
      <c r="K17" s="24">
        <v>1203330</v>
      </c>
      <c r="L17" s="24">
        <v>2434433</v>
      </c>
      <c r="M17" s="20">
        <v>1233003</v>
      </c>
      <c r="N17" s="24">
        <v>4870766</v>
      </c>
      <c r="O17" s="24"/>
      <c r="P17" s="24"/>
      <c r="Q17" s="20"/>
      <c r="R17" s="24"/>
      <c r="S17" s="24"/>
      <c r="T17" s="20"/>
      <c r="U17" s="24"/>
      <c r="V17" s="24"/>
      <c r="W17" s="24">
        <v>30139781</v>
      </c>
      <c r="X17" s="20">
        <v>75920846</v>
      </c>
      <c r="Y17" s="24">
        <v>-45781065</v>
      </c>
      <c r="Z17" s="25">
        <v>-60.301046961463001</v>
      </c>
      <c r="AA17" s="26">
        <v>83336513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87148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25354790</v>
      </c>
      <c r="D25" s="29">
        <f t="shared" ref="D25:Y25" si="1">SUM(D15:D24)</f>
        <v>0</v>
      </c>
      <c r="E25" s="35">
        <f t="shared" si="1"/>
        <v>79232892</v>
      </c>
      <c r="F25" s="36">
        <f t="shared" si="1"/>
        <v>83336513</v>
      </c>
      <c r="G25" s="36">
        <f t="shared" si="1"/>
        <v>23060048</v>
      </c>
      <c r="H25" s="36">
        <f t="shared" si="1"/>
        <v>1374</v>
      </c>
      <c r="I25" s="36">
        <f t="shared" si="1"/>
        <v>2207593</v>
      </c>
      <c r="J25" s="36">
        <f t="shared" si="1"/>
        <v>25269015</v>
      </c>
      <c r="K25" s="36">
        <f t="shared" si="1"/>
        <v>1203330</v>
      </c>
      <c r="L25" s="36">
        <f t="shared" si="1"/>
        <v>2434433</v>
      </c>
      <c r="M25" s="36">
        <f t="shared" si="1"/>
        <v>1233003</v>
      </c>
      <c r="N25" s="36">
        <f t="shared" si="1"/>
        <v>4870766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30139781</v>
      </c>
      <c r="X25" s="36">
        <f t="shared" si="1"/>
        <v>75920846</v>
      </c>
      <c r="Y25" s="36">
        <f t="shared" si="1"/>
        <v>-45781065</v>
      </c>
      <c r="Z25" s="37">
        <f>+IF(X25&lt;&gt;0,+(Y25/X25)*100,0)</f>
        <v>-60.301046961463001</v>
      </c>
      <c r="AA25" s="38">
        <f>SUM(AA15:AA24)</f>
        <v>83336513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-68390303</v>
      </c>
      <c r="D26" s="29">
        <f>+D13+D25</f>
        <v>0</v>
      </c>
      <c r="E26" s="30">
        <f t="shared" si="2"/>
        <v>120754513</v>
      </c>
      <c r="F26" s="31">
        <f t="shared" si="2"/>
        <v>120759513</v>
      </c>
      <c r="G26" s="31">
        <f t="shared" si="2"/>
        <v>-62900042</v>
      </c>
      <c r="H26" s="31">
        <f t="shared" si="2"/>
        <v>-6903142</v>
      </c>
      <c r="I26" s="31">
        <f t="shared" si="2"/>
        <v>-2435698</v>
      </c>
      <c r="J26" s="31">
        <f t="shared" si="2"/>
        <v>-72238882</v>
      </c>
      <c r="K26" s="31">
        <f t="shared" si="2"/>
        <v>-2186638</v>
      </c>
      <c r="L26" s="31">
        <f t="shared" si="2"/>
        <v>-1650351</v>
      </c>
      <c r="M26" s="31">
        <f t="shared" si="2"/>
        <v>-3514242</v>
      </c>
      <c r="N26" s="31">
        <f t="shared" si="2"/>
        <v>-7351231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-79590113</v>
      </c>
      <c r="X26" s="31">
        <f t="shared" si="2"/>
        <v>101978051</v>
      </c>
      <c r="Y26" s="31">
        <f t="shared" si="2"/>
        <v>-181568164</v>
      </c>
      <c r="Z26" s="32">
        <f>+IF(X26&lt;&gt;0,+(Y26/X26)*100,0)</f>
        <v>-178.04631704522379</v>
      </c>
      <c r="AA26" s="33">
        <f>+AA13+AA25</f>
        <v>120759513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</v>
      </c>
      <c r="D31" s="18"/>
      <c r="E31" s="19">
        <v>781834</v>
      </c>
      <c r="F31" s="20">
        <v>781834</v>
      </c>
      <c r="G31" s="20">
        <v>-669</v>
      </c>
      <c r="H31" s="20"/>
      <c r="I31" s="20"/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>
        <v>781834</v>
      </c>
      <c r="Y31" s="20">
        <v>-782503</v>
      </c>
      <c r="Z31" s="21">
        <v>-100.08556803618158</v>
      </c>
      <c r="AA31" s="22">
        <v>781834</v>
      </c>
    </row>
    <row r="32" spans="1:27" x14ac:dyDescent="0.25">
      <c r="A32" s="23" t="s">
        <v>59</v>
      </c>
      <c r="B32" s="17" t="s">
        <v>32</v>
      </c>
      <c r="C32" s="18">
        <v>121357361</v>
      </c>
      <c r="D32" s="18"/>
      <c r="E32" s="19">
        <v>15375136</v>
      </c>
      <c r="F32" s="20">
        <v>15378136</v>
      </c>
      <c r="G32" s="20">
        <v>121538979</v>
      </c>
      <c r="H32" s="20">
        <v>364127</v>
      </c>
      <c r="I32" s="20">
        <v>126538</v>
      </c>
      <c r="J32" s="20">
        <v>122029644</v>
      </c>
      <c r="K32" s="20">
        <v>183548</v>
      </c>
      <c r="L32" s="20">
        <v>369220</v>
      </c>
      <c r="M32" s="20">
        <v>564442</v>
      </c>
      <c r="N32" s="20">
        <v>1117210</v>
      </c>
      <c r="O32" s="20"/>
      <c r="P32" s="20"/>
      <c r="Q32" s="20"/>
      <c r="R32" s="20"/>
      <c r="S32" s="20"/>
      <c r="T32" s="20"/>
      <c r="U32" s="20"/>
      <c r="V32" s="20"/>
      <c r="W32" s="20">
        <v>123146854</v>
      </c>
      <c r="X32" s="20">
        <v>2287974</v>
      </c>
      <c r="Y32" s="20">
        <v>120858880</v>
      </c>
      <c r="Z32" s="21">
        <v>5282.3537330406725</v>
      </c>
      <c r="AA32" s="22">
        <v>15378136</v>
      </c>
    </row>
    <row r="33" spans="1:27" x14ac:dyDescent="0.25">
      <c r="A33" s="23" t="s">
        <v>60</v>
      </c>
      <c r="B33" s="17" t="s">
        <v>32</v>
      </c>
      <c r="C33" s="18">
        <v>-5214805</v>
      </c>
      <c r="D33" s="18"/>
      <c r="E33" s="19">
        <v>-18090360</v>
      </c>
      <c r="F33" s="20">
        <v>-22655424</v>
      </c>
      <c r="G33" s="20">
        <v>-4445444</v>
      </c>
      <c r="H33" s="20"/>
      <c r="I33" s="20">
        <v>-7133362</v>
      </c>
      <c r="J33" s="20">
        <v>-11578806</v>
      </c>
      <c r="K33" s="20">
        <v>-1017350</v>
      </c>
      <c r="L33" s="20">
        <v>-602112</v>
      </c>
      <c r="M33" s="20">
        <v>-2828000</v>
      </c>
      <c r="N33" s="20">
        <v>-4447462</v>
      </c>
      <c r="O33" s="20"/>
      <c r="P33" s="20"/>
      <c r="Q33" s="20"/>
      <c r="R33" s="20"/>
      <c r="S33" s="20"/>
      <c r="T33" s="20"/>
      <c r="U33" s="20"/>
      <c r="V33" s="20"/>
      <c r="W33" s="20">
        <v>-16026268</v>
      </c>
      <c r="X33" s="20">
        <v>-13257367</v>
      </c>
      <c r="Y33" s="20">
        <v>-2768901</v>
      </c>
      <c r="Z33" s="21">
        <v>20.88575355875718</v>
      </c>
      <c r="AA33" s="22">
        <v>-22655424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-3325587</v>
      </c>
      <c r="D35" s="18"/>
      <c r="E35" s="19">
        <v>23673096</v>
      </c>
      <c r="F35" s="20">
        <v>23673096</v>
      </c>
      <c r="G35" s="20">
        <v>-1598348</v>
      </c>
      <c r="H35" s="20">
        <v>552578</v>
      </c>
      <c r="I35" s="20">
        <v>-1649463</v>
      </c>
      <c r="J35" s="20">
        <v>-2695233</v>
      </c>
      <c r="K35" s="20">
        <v>-93054</v>
      </c>
      <c r="L35" s="20">
        <v>128476</v>
      </c>
      <c r="M35" s="20">
        <v>56161</v>
      </c>
      <c r="N35" s="20">
        <v>91583</v>
      </c>
      <c r="O35" s="20"/>
      <c r="P35" s="20"/>
      <c r="Q35" s="20"/>
      <c r="R35" s="20"/>
      <c r="S35" s="20"/>
      <c r="T35" s="20"/>
      <c r="U35" s="20"/>
      <c r="V35" s="20"/>
      <c r="W35" s="20">
        <v>-2603650</v>
      </c>
      <c r="X35" s="20">
        <v>11836548</v>
      </c>
      <c r="Y35" s="20">
        <v>-14440198</v>
      </c>
      <c r="Z35" s="21">
        <v>-121.99670038933648</v>
      </c>
      <c r="AA35" s="22">
        <v>23673096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112816300</v>
      </c>
      <c r="D37" s="29">
        <f t="shared" ref="D37:Y37" si="3">SUM(D29:D36)</f>
        <v>0</v>
      </c>
      <c r="E37" s="30">
        <f t="shared" si="3"/>
        <v>21739706</v>
      </c>
      <c r="F37" s="31">
        <f t="shared" si="3"/>
        <v>17177642</v>
      </c>
      <c r="G37" s="31">
        <f t="shared" si="3"/>
        <v>115494518</v>
      </c>
      <c r="H37" s="31">
        <f t="shared" si="3"/>
        <v>916705</v>
      </c>
      <c r="I37" s="31">
        <f t="shared" si="3"/>
        <v>-8656287</v>
      </c>
      <c r="J37" s="31">
        <f t="shared" si="3"/>
        <v>107754936</v>
      </c>
      <c r="K37" s="31">
        <f t="shared" si="3"/>
        <v>-926856</v>
      </c>
      <c r="L37" s="31">
        <f t="shared" si="3"/>
        <v>-104416</v>
      </c>
      <c r="M37" s="31">
        <f t="shared" si="3"/>
        <v>-2207397</v>
      </c>
      <c r="N37" s="31">
        <f t="shared" si="3"/>
        <v>-3238669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104516267</v>
      </c>
      <c r="X37" s="31">
        <f t="shared" si="3"/>
        <v>1648989</v>
      </c>
      <c r="Y37" s="31">
        <f t="shared" si="3"/>
        <v>102867278</v>
      </c>
      <c r="Z37" s="32">
        <f>+IF(X37&lt;&gt;0,+(Y37/X37)*100,0)</f>
        <v>6238.2028018379751</v>
      </c>
      <c r="AA37" s="33">
        <f>SUM(AA29:AA36)</f>
        <v>17177642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112816300</v>
      </c>
      <c r="D44" s="29">
        <f>+D37+D43</f>
        <v>0</v>
      </c>
      <c r="E44" s="30">
        <f t="shared" si="5"/>
        <v>21739706</v>
      </c>
      <c r="F44" s="31">
        <f t="shared" si="5"/>
        <v>17177642</v>
      </c>
      <c r="G44" s="31">
        <f t="shared" si="5"/>
        <v>115494518</v>
      </c>
      <c r="H44" s="31">
        <f t="shared" si="5"/>
        <v>916705</v>
      </c>
      <c r="I44" s="31">
        <f t="shared" si="5"/>
        <v>-8656287</v>
      </c>
      <c r="J44" s="31">
        <f t="shared" si="5"/>
        <v>107754936</v>
      </c>
      <c r="K44" s="31">
        <f t="shared" si="5"/>
        <v>-926856</v>
      </c>
      <c r="L44" s="31">
        <f t="shared" si="5"/>
        <v>-104416</v>
      </c>
      <c r="M44" s="31">
        <f t="shared" si="5"/>
        <v>-2207397</v>
      </c>
      <c r="N44" s="31">
        <f t="shared" si="5"/>
        <v>-3238669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104516267</v>
      </c>
      <c r="X44" s="31">
        <f t="shared" si="5"/>
        <v>1648989</v>
      </c>
      <c r="Y44" s="31">
        <f t="shared" si="5"/>
        <v>102867278</v>
      </c>
      <c r="Z44" s="32">
        <f>+IF(X44&lt;&gt;0,+(Y44/X44)*100,0)</f>
        <v>6238.2028018379751</v>
      </c>
      <c r="AA44" s="33">
        <f>+AA37+AA43</f>
        <v>17177642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-181206603</v>
      </c>
      <c r="D45" s="42">
        <f t="shared" si="6"/>
        <v>0</v>
      </c>
      <c r="E45" s="43">
        <f t="shared" si="6"/>
        <v>99014807</v>
      </c>
      <c r="F45" s="44">
        <f t="shared" si="6"/>
        <v>103581871</v>
      </c>
      <c r="G45" s="44">
        <f t="shared" si="6"/>
        <v>-178394560</v>
      </c>
      <c r="H45" s="44">
        <f t="shared" si="6"/>
        <v>-7819847</v>
      </c>
      <c r="I45" s="44">
        <f t="shared" si="6"/>
        <v>6220589</v>
      </c>
      <c r="J45" s="44">
        <f t="shared" si="6"/>
        <v>-179993818</v>
      </c>
      <c r="K45" s="44">
        <f t="shared" si="6"/>
        <v>-1259782</v>
      </c>
      <c r="L45" s="44">
        <f t="shared" si="6"/>
        <v>-1545935</v>
      </c>
      <c r="M45" s="44">
        <f t="shared" si="6"/>
        <v>-1306845</v>
      </c>
      <c r="N45" s="44">
        <f t="shared" si="6"/>
        <v>-4112562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-184106380</v>
      </c>
      <c r="X45" s="44">
        <f t="shared" si="6"/>
        <v>100329062</v>
      </c>
      <c r="Y45" s="44">
        <f t="shared" si="6"/>
        <v>-284435442</v>
      </c>
      <c r="Z45" s="45">
        <f>+IF(X45&lt;&gt;0,+(Y45/X45)*100,0)</f>
        <v>-283.50254286240613</v>
      </c>
      <c r="AA45" s="46">
        <f>+AA26-AA44</f>
        <v>103581871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65563409</v>
      </c>
      <c r="D47" s="18"/>
      <c r="E47" s="19"/>
      <c r="F47" s="20"/>
      <c r="G47" s="20">
        <v>58283538</v>
      </c>
      <c r="H47" s="20">
        <v>658455</v>
      </c>
      <c r="I47" s="20">
        <v>6621416</v>
      </c>
      <c r="J47" s="20">
        <v>65563409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65563409</v>
      </c>
      <c r="X47" s="20"/>
      <c r="Y47" s="20">
        <v>65563409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65563409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58283538</v>
      </c>
      <c r="H50" s="52">
        <f t="shared" si="7"/>
        <v>658455</v>
      </c>
      <c r="I50" s="52">
        <f t="shared" si="7"/>
        <v>6621416</v>
      </c>
      <c r="J50" s="52">
        <f t="shared" si="7"/>
        <v>65563409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65563409</v>
      </c>
      <c r="X50" s="52">
        <f t="shared" si="7"/>
        <v>0</v>
      </c>
      <c r="Y50" s="52">
        <f t="shared" si="7"/>
        <v>65563409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-204973916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>
        <v>-546262</v>
      </c>
      <c r="L6" s="20">
        <v>-253231</v>
      </c>
      <c r="M6" s="20">
        <v>-9324526</v>
      </c>
      <c r="N6" s="20">
        <v>-10124019</v>
      </c>
      <c r="O6" s="20"/>
      <c r="P6" s="20"/>
      <c r="Q6" s="20"/>
      <c r="R6" s="20"/>
      <c r="S6" s="20"/>
      <c r="T6" s="20"/>
      <c r="U6" s="20"/>
      <c r="V6" s="20"/>
      <c r="W6" s="20">
        <v>-162901146</v>
      </c>
      <c r="X6" s="20">
        <v>57657660</v>
      </c>
      <c r="Y6" s="20">
        <v>-220558806</v>
      </c>
      <c r="Z6" s="21">
        <v>-382.53166361590115</v>
      </c>
      <c r="AA6" s="22">
        <v>113609341</v>
      </c>
    </row>
    <row r="7" spans="1:27" x14ac:dyDescent="0.25">
      <c r="A7" s="23" t="s">
        <v>35</v>
      </c>
      <c r="B7" s="17" t="s">
        <v>32</v>
      </c>
      <c r="C7" s="18">
        <v>189255482</v>
      </c>
      <c r="D7" s="18"/>
      <c r="E7" s="19">
        <v>6913787</v>
      </c>
      <c r="F7" s="20">
        <v>6913787</v>
      </c>
      <c r="G7" s="20">
        <v>134003961</v>
      </c>
      <c r="H7" s="20">
        <v>7408413</v>
      </c>
      <c r="I7" s="20">
        <v>7554970</v>
      </c>
      <c r="J7" s="20">
        <v>148967344</v>
      </c>
      <c r="K7" s="20">
        <v>4307770</v>
      </c>
      <c r="L7" s="20">
        <v>6160835</v>
      </c>
      <c r="M7" s="20">
        <v>5300381</v>
      </c>
      <c r="N7" s="20">
        <v>15768986</v>
      </c>
      <c r="O7" s="20"/>
      <c r="P7" s="20"/>
      <c r="Q7" s="20"/>
      <c r="R7" s="20"/>
      <c r="S7" s="20"/>
      <c r="T7" s="20"/>
      <c r="U7" s="20"/>
      <c r="V7" s="20"/>
      <c r="W7" s="20">
        <v>164736330</v>
      </c>
      <c r="X7" s="20">
        <v>1719291</v>
      </c>
      <c r="Y7" s="20">
        <v>163017039</v>
      </c>
      <c r="Z7" s="21">
        <v>9481.6432471291955</v>
      </c>
      <c r="AA7" s="22">
        <v>6913787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-1220863</v>
      </c>
      <c r="D10" s="18"/>
      <c r="E10" s="19">
        <v>-1000000</v>
      </c>
      <c r="F10" s="20">
        <v>-1000000</v>
      </c>
      <c r="G10" s="20">
        <v>-610432</v>
      </c>
      <c r="H10" s="20"/>
      <c r="I10" s="20"/>
      <c r="J10" s="20">
        <v>-610432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-499998</v>
      </c>
      <c r="Y10" s="20">
        <v>-110434</v>
      </c>
      <c r="Z10" s="21">
        <v>22.086888347553391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43787882</v>
      </c>
      <c r="D11" s="18"/>
      <c r="E11" s="19">
        <v>445040</v>
      </c>
      <c r="F11" s="20">
        <v>445040</v>
      </c>
      <c r="G11" s="24">
        <v>26596951</v>
      </c>
      <c r="H11" s="24">
        <v>1169442</v>
      </c>
      <c r="I11" s="24">
        <v>1238682</v>
      </c>
      <c r="J11" s="20">
        <v>29005075</v>
      </c>
      <c r="K11" s="24">
        <v>32141</v>
      </c>
      <c r="L11" s="24">
        <v>758371</v>
      </c>
      <c r="M11" s="20">
        <v>1060438</v>
      </c>
      <c r="N11" s="24">
        <v>1850950</v>
      </c>
      <c r="O11" s="24"/>
      <c r="P11" s="24"/>
      <c r="Q11" s="20"/>
      <c r="R11" s="24"/>
      <c r="S11" s="24"/>
      <c r="T11" s="20"/>
      <c r="U11" s="24"/>
      <c r="V11" s="24"/>
      <c r="W11" s="24">
        <v>30856025</v>
      </c>
      <c r="X11" s="20">
        <v>222516</v>
      </c>
      <c r="Y11" s="24">
        <v>30633509</v>
      </c>
      <c r="Z11" s="25">
        <v>13766.879235650469</v>
      </c>
      <c r="AA11" s="26">
        <v>445040</v>
      </c>
    </row>
    <row r="12" spans="1:27" x14ac:dyDescent="0.25">
      <c r="A12" s="23" t="s">
        <v>40</v>
      </c>
      <c r="B12" s="17" t="s">
        <v>32</v>
      </c>
      <c r="C12" s="18">
        <v>-20616</v>
      </c>
      <c r="D12" s="18"/>
      <c r="E12" s="19"/>
      <c r="F12" s="20"/>
      <c r="G12" s="20">
        <v>-10308</v>
      </c>
      <c r="H12" s="20"/>
      <c r="I12" s="20"/>
      <c r="J12" s="20">
        <v>-10308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26827969</v>
      </c>
      <c r="D13" s="29">
        <f>SUM(D6:D12)</f>
        <v>0</v>
      </c>
      <c r="E13" s="30">
        <f t="shared" si="0"/>
        <v>119968168</v>
      </c>
      <c r="F13" s="31">
        <f t="shared" si="0"/>
        <v>119968168</v>
      </c>
      <c r="G13" s="31">
        <f t="shared" si="0"/>
        <v>18978479</v>
      </c>
      <c r="H13" s="31">
        <f t="shared" si="0"/>
        <v>3761390</v>
      </c>
      <c r="I13" s="31">
        <f t="shared" si="0"/>
        <v>1834683</v>
      </c>
      <c r="J13" s="31">
        <f t="shared" si="0"/>
        <v>24574552</v>
      </c>
      <c r="K13" s="31">
        <f t="shared" si="0"/>
        <v>3793649</v>
      </c>
      <c r="L13" s="31">
        <f t="shared" si="0"/>
        <v>6665975</v>
      </c>
      <c r="M13" s="31">
        <f t="shared" si="0"/>
        <v>-2963707</v>
      </c>
      <c r="N13" s="31">
        <f t="shared" si="0"/>
        <v>7495917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32070469</v>
      </c>
      <c r="X13" s="31">
        <f t="shared" si="0"/>
        <v>59099469</v>
      </c>
      <c r="Y13" s="31">
        <f t="shared" si="0"/>
        <v>-27029000</v>
      </c>
      <c r="Z13" s="32">
        <f>+IF(X13&lt;&gt;0,+(Y13/X13)*100,0)</f>
        <v>-45.734759478126612</v>
      </c>
      <c r="AA13" s="33">
        <f>SUM(AA6:AA12)</f>
        <v>119968168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-220125</v>
      </c>
      <c r="D17" s="18"/>
      <c r="E17" s="19">
        <v>784630</v>
      </c>
      <c r="F17" s="20">
        <v>784630</v>
      </c>
      <c r="G17" s="24">
        <v>2253828</v>
      </c>
      <c r="H17" s="24"/>
      <c r="I17" s="24">
        <v>-3886524</v>
      </c>
      <c r="J17" s="20">
        <v>-1632696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-1632696</v>
      </c>
      <c r="X17" s="20">
        <v>392316</v>
      </c>
      <c r="Y17" s="24">
        <v>-2025012</v>
      </c>
      <c r="Z17" s="25">
        <v>-516.16859878261403</v>
      </c>
      <c r="AA17" s="26">
        <v>784630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-220125</v>
      </c>
      <c r="D25" s="29">
        <f t="shared" ref="D25:Y25" si="1">SUM(D15:D24)</f>
        <v>0</v>
      </c>
      <c r="E25" s="35">
        <f t="shared" si="1"/>
        <v>784630</v>
      </c>
      <c r="F25" s="36">
        <f t="shared" si="1"/>
        <v>784630</v>
      </c>
      <c r="G25" s="36">
        <f t="shared" si="1"/>
        <v>2253828</v>
      </c>
      <c r="H25" s="36">
        <f t="shared" si="1"/>
        <v>0</v>
      </c>
      <c r="I25" s="36">
        <f t="shared" si="1"/>
        <v>-3886524</v>
      </c>
      <c r="J25" s="36">
        <f t="shared" si="1"/>
        <v>-1632696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-1632696</v>
      </c>
      <c r="X25" s="36">
        <f t="shared" si="1"/>
        <v>392316</v>
      </c>
      <c r="Y25" s="36">
        <f t="shared" si="1"/>
        <v>-2025012</v>
      </c>
      <c r="Z25" s="37">
        <f>+IF(X25&lt;&gt;0,+(Y25/X25)*100,0)</f>
        <v>-516.16859878261403</v>
      </c>
      <c r="AA25" s="38">
        <f>SUM(AA15:AA24)</f>
        <v>784630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26607844</v>
      </c>
      <c r="D26" s="29">
        <f>+D13+D25</f>
        <v>0</v>
      </c>
      <c r="E26" s="30">
        <f t="shared" si="2"/>
        <v>120752798</v>
      </c>
      <c r="F26" s="31">
        <f t="shared" si="2"/>
        <v>120752798</v>
      </c>
      <c r="G26" s="31">
        <f t="shared" si="2"/>
        <v>21232307</v>
      </c>
      <c r="H26" s="31">
        <f t="shared" si="2"/>
        <v>3761390</v>
      </c>
      <c r="I26" s="31">
        <f t="shared" si="2"/>
        <v>-2051841</v>
      </c>
      <c r="J26" s="31">
        <f t="shared" si="2"/>
        <v>22941856</v>
      </c>
      <c r="K26" s="31">
        <f t="shared" si="2"/>
        <v>3793649</v>
      </c>
      <c r="L26" s="31">
        <f t="shared" si="2"/>
        <v>6665975</v>
      </c>
      <c r="M26" s="31">
        <f t="shared" si="2"/>
        <v>-2963707</v>
      </c>
      <c r="N26" s="31">
        <f t="shared" si="2"/>
        <v>7495917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30437773</v>
      </c>
      <c r="X26" s="31">
        <f t="shared" si="2"/>
        <v>59491785</v>
      </c>
      <c r="Y26" s="31">
        <f t="shared" si="2"/>
        <v>-29054012</v>
      </c>
      <c r="Z26" s="32">
        <f>+IF(X26&lt;&gt;0,+(Y26/X26)*100,0)</f>
        <v>-48.837015060146541</v>
      </c>
      <c r="AA26" s="33">
        <f>+AA13+AA25</f>
        <v>120752798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172216381</v>
      </c>
      <c r="D32" s="18"/>
      <c r="E32" s="19">
        <v>90642360</v>
      </c>
      <c r="F32" s="20">
        <v>90642360</v>
      </c>
      <c r="G32" s="20">
        <v>86947459</v>
      </c>
      <c r="H32" s="20">
        <v>2899134</v>
      </c>
      <c r="I32" s="20">
        <v>2843509</v>
      </c>
      <c r="J32" s="20">
        <v>92690102</v>
      </c>
      <c r="K32" s="20">
        <v>-61917</v>
      </c>
      <c r="L32" s="20">
        <v>6032201</v>
      </c>
      <c r="M32" s="20">
        <v>-1527203</v>
      </c>
      <c r="N32" s="20">
        <v>4443081</v>
      </c>
      <c r="O32" s="20"/>
      <c r="P32" s="20"/>
      <c r="Q32" s="20"/>
      <c r="R32" s="20"/>
      <c r="S32" s="20"/>
      <c r="T32" s="20"/>
      <c r="U32" s="20"/>
      <c r="V32" s="20"/>
      <c r="W32" s="20">
        <v>97133183</v>
      </c>
      <c r="X32" s="20">
        <v>45321132</v>
      </c>
      <c r="Y32" s="20">
        <v>51812051</v>
      </c>
      <c r="Z32" s="21">
        <v>114.32205841636964</v>
      </c>
      <c r="AA32" s="22">
        <v>90642360</v>
      </c>
    </row>
    <row r="33" spans="1:27" x14ac:dyDescent="0.25">
      <c r="A33" s="23" t="s">
        <v>60</v>
      </c>
      <c r="B33" s="17" t="s">
        <v>32</v>
      </c>
      <c r="C33" s="18">
        <v>-2510970</v>
      </c>
      <c r="D33" s="18"/>
      <c r="E33" s="19">
        <v>1092378</v>
      </c>
      <c r="F33" s="20">
        <v>1092378</v>
      </c>
      <c r="G33" s="20">
        <v>-1551585</v>
      </c>
      <c r="H33" s="20">
        <v>1535000</v>
      </c>
      <c r="I33" s="20"/>
      <c r="J33" s="20">
        <v>-16585</v>
      </c>
      <c r="K33" s="20"/>
      <c r="L33" s="20">
        <v>-1535000</v>
      </c>
      <c r="M33" s="20">
        <v>682000</v>
      </c>
      <c r="N33" s="20">
        <v>-853000</v>
      </c>
      <c r="O33" s="20"/>
      <c r="P33" s="20"/>
      <c r="Q33" s="20"/>
      <c r="R33" s="20"/>
      <c r="S33" s="20"/>
      <c r="T33" s="20"/>
      <c r="U33" s="20"/>
      <c r="V33" s="20"/>
      <c r="W33" s="20">
        <v>-869585</v>
      </c>
      <c r="X33" s="20">
        <v>1092378</v>
      </c>
      <c r="Y33" s="20">
        <v>-1961963</v>
      </c>
      <c r="Z33" s="21">
        <v>-179.60477050984181</v>
      </c>
      <c r="AA33" s="22">
        <v>1092378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10067580</v>
      </c>
      <c r="F35" s="20">
        <v>10067580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5033790</v>
      </c>
      <c r="Y35" s="20">
        <v>-5033790</v>
      </c>
      <c r="Z35" s="21">
        <v>-100</v>
      </c>
      <c r="AA35" s="22">
        <v>10067580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169705411</v>
      </c>
      <c r="D37" s="29">
        <f t="shared" ref="D37:Y37" si="3">SUM(D29:D36)</f>
        <v>0</v>
      </c>
      <c r="E37" s="30">
        <f t="shared" si="3"/>
        <v>101802318</v>
      </c>
      <c r="F37" s="31">
        <f t="shared" si="3"/>
        <v>101802318</v>
      </c>
      <c r="G37" s="31">
        <f t="shared" si="3"/>
        <v>85395874</v>
      </c>
      <c r="H37" s="31">
        <f t="shared" si="3"/>
        <v>4434134</v>
      </c>
      <c r="I37" s="31">
        <f t="shared" si="3"/>
        <v>2843509</v>
      </c>
      <c r="J37" s="31">
        <f t="shared" si="3"/>
        <v>92673517</v>
      </c>
      <c r="K37" s="31">
        <f t="shared" si="3"/>
        <v>-61917</v>
      </c>
      <c r="L37" s="31">
        <f t="shared" si="3"/>
        <v>4497201</v>
      </c>
      <c r="M37" s="31">
        <f t="shared" si="3"/>
        <v>-845203</v>
      </c>
      <c r="N37" s="31">
        <f t="shared" si="3"/>
        <v>3590081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96263598</v>
      </c>
      <c r="X37" s="31">
        <f t="shared" si="3"/>
        <v>51447300</v>
      </c>
      <c r="Y37" s="31">
        <f t="shared" si="3"/>
        <v>44816298</v>
      </c>
      <c r="Z37" s="32">
        <f>+IF(X37&lt;&gt;0,+(Y37/X37)*100,0)</f>
        <v>87.111078715501094</v>
      </c>
      <c r="AA37" s="33">
        <f>SUM(AA29:AA36)</f>
        <v>101802318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169705411</v>
      </c>
      <c r="D44" s="29">
        <f>+D37+D43</f>
        <v>0</v>
      </c>
      <c r="E44" s="30">
        <f t="shared" si="5"/>
        <v>101802318</v>
      </c>
      <c r="F44" s="31">
        <f t="shared" si="5"/>
        <v>101802318</v>
      </c>
      <c r="G44" s="31">
        <f t="shared" si="5"/>
        <v>85395874</v>
      </c>
      <c r="H44" s="31">
        <f t="shared" si="5"/>
        <v>4434134</v>
      </c>
      <c r="I44" s="31">
        <f t="shared" si="5"/>
        <v>2843509</v>
      </c>
      <c r="J44" s="31">
        <f t="shared" si="5"/>
        <v>92673517</v>
      </c>
      <c r="K44" s="31">
        <f t="shared" si="5"/>
        <v>-61917</v>
      </c>
      <c r="L44" s="31">
        <f t="shared" si="5"/>
        <v>4497201</v>
      </c>
      <c r="M44" s="31">
        <f t="shared" si="5"/>
        <v>-845203</v>
      </c>
      <c r="N44" s="31">
        <f t="shared" si="5"/>
        <v>3590081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96263598</v>
      </c>
      <c r="X44" s="31">
        <f t="shared" si="5"/>
        <v>51447300</v>
      </c>
      <c r="Y44" s="31">
        <f t="shared" si="5"/>
        <v>44816298</v>
      </c>
      <c r="Z44" s="32">
        <f>+IF(X44&lt;&gt;0,+(Y44/X44)*100,0)</f>
        <v>87.111078715501094</v>
      </c>
      <c r="AA44" s="33">
        <f>+AA37+AA43</f>
        <v>101802318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-143097567</v>
      </c>
      <c r="D45" s="42">
        <f t="shared" si="6"/>
        <v>0</v>
      </c>
      <c r="E45" s="43">
        <f t="shared" si="6"/>
        <v>18950480</v>
      </c>
      <c r="F45" s="44">
        <f t="shared" si="6"/>
        <v>18950480</v>
      </c>
      <c r="G45" s="44">
        <f t="shared" si="6"/>
        <v>-64163567</v>
      </c>
      <c r="H45" s="44">
        <f t="shared" si="6"/>
        <v>-672744</v>
      </c>
      <c r="I45" s="44">
        <f t="shared" si="6"/>
        <v>-4895350</v>
      </c>
      <c r="J45" s="44">
        <f t="shared" si="6"/>
        <v>-69731661</v>
      </c>
      <c r="K45" s="44">
        <f t="shared" si="6"/>
        <v>3855566</v>
      </c>
      <c r="L45" s="44">
        <f t="shared" si="6"/>
        <v>2168774</v>
      </c>
      <c r="M45" s="44">
        <f t="shared" si="6"/>
        <v>-2118504</v>
      </c>
      <c r="N45" s="44">
        <f t="shared" si="6"/>
        <v>3905836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-65825825</v>
      </c>
      <c r="X45" s="44">
        <f t="shared" si="6"/>
        <v>8044485</v>
      </c>
      <c r="Y45" s="44">
        <f t="shared" si="6"/>
        <v>-73870310</v>
      </c>
      <c r="Z45" s="45">
        <f>+IF(X45&lt;&gt;0,+(Y45/X45)*100,0)</f>
        <v>-918.27270484064559</v>
      </c>
      <c r="AA45" s="46">
        <f>+AA26-AA44</f>
        <v>18950480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96452219</v>
      </c>
      <c r="D47" s="18"/>
      <c r="E47" s="19"/>
      <c r="F47" s="20"/>
      <c r="G47" s="20">
        <v>52312946</v>
      </c>
      <c r="H47" s="20"/>
      <c r="I47" s="20">
        <v>-10150159</v>
      </c>
      <c r="J47" s="20">
        <v>42162787</v>
      </c>
      <c r="K47" s="20">
        <v>3855566</v>
      </c>
      <c r="L47" s="20">
        <v>6604378</v>
      </c>
      <c r="M47" s="20">
        <v>-190967</v>
      </c>
      <c r="N47" s="20">
        <v>10268977</v>
      </c>
      <c r="O47" s="20"/>
      <c r="P47" s="20"/>
      <c r="Q47" s="20"/>
      <c r="R47" s="20"/>
      <c r="S47" s="20"/>
      <c r="T47" s="20"/>
      <c r="U47" s="20"/>
      <c r="V47" s="20"/>
      <c r="W47" s="20">
        <v>52431764</v>
      </c>
      <c r="X47" s="20"/>
      <c r="Y47" s="20">
        <v>52431764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96452219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52312946</v>
      </c>
      <c r="H50" s="52">
        <f t="shared" si="7"/>
        <v>0</v>
      </c>
      <c r="I50" s="52">
        <f t="shared" si="7"/>
        <v>-10150159</v>
      </c>
      <c r="J50" s="52">
        <f t="shared" si="7"/>
        <v>42162787</v>
      </c>
      <c r="K50" s="52">
        <f t="shared" si="7"/>
        <v>3855566</v>
      </c>
      <c r="L50" s="52">
        <f t="shared" si="7"/>
        <v>6604378</v>
      </c>
      <c r="M50" s="52">
        <f t="shared" si="7"/>
        <v>-190967</v>
      </c>
      <c r="N50" s="52">
        <f t="shared" si="7"/>
        <v>10268977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52431764</v>
      </c>
      <c r="X50" s="52">
        <f t="shared" si="7"/>
        <v>0</v>
      </c>
      <c r="Y50" s="52">
        <f t="shared" si="7"/>
        <v>52431764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23836703</v>
      </c>
      <c r="D7" s="18"/>
      <c r="E7" s="19">
        <v>22933313</v>
      </c>
      <c r="F7" s="20">
        <v>22933313</v>
      </c>
      <c r="G7" s="20">
        <v>10318666</v>
      </c>
      <c r="H7" s="20">
        <v>17210027</v>
      </c>
      <c r="I7" s="20">
        <v>-13796343</v>
      </c>
      <c r="J7" s="20">
        <v>13732350</v>
      </c>
      <c r="K7" s="20">
        <v>-608926</v>
      </c>
      <c r="L7" s="20">
        <v>1665985</v>
      </c>
      <c r="M7" s="20">
        <v>1275521</v>
      </c>
      <c r="N7" s="20">
        <v>2332580</v>
      </c>
      <c r="O7" s="20"/>
      <c r="P7" s="20"/>
      <c r="Q7" s="20"/>
      <c r="R7" s="20"/>
      <c r="S7" s="20"/>
      <c r="T7" s="20"/>
      <c r="U7" s="20"/>
      <c r="V7" s="20"/>
      <c r="W7" s="20">
        <v>16064930</v>
      </c>
      <c r="X7" s="20">
        <v>11466690</v>
      </c>
      <c r="Y7" s="20">
        <v>4598240</v>
      </c>
      <c r="Z7" s="21">
        <v>40.100848631994062</v>
      </c>
      <c r="AA7" s="22">
        <v>22933313</v>
      </c>
    </row>
    <row r="8" spans="1:27" x14ac:dyDescent="0.25">
      <c r="A8" s="23" t="s">
        <v>36</v>
      </c>
      <c r="B8" s="17" t="s">
        <v>32</v>
      </c>
      <c r="C8" s="18">
        <v>440527</v>
      </c>
      <c r="D8" s="18"/>
      <c r="E8" s="19">
        <v>1025565</v>
      </c>
      <c r="F8" s="20">
        <v>1025565</v>
      </c>
      <c r="G8" s="20">
        <v>1043542</v>
      </c>
      <c r="H8" s="20">
        <v>-271374</v>
      </c>
      <c r="I8" s="20">
        <v>-123070</v>
      </c>
      <c r="J8" s="20">
        <v>649098</v>
      </c>
      <c r="K8" s="20">
        <v>-47775</v>
      </c>
      <c r="L8" s="20">
        <v>61101</v>
      </c>
      <c r="M8" s="20">
        <v>40280</v>
      </c>
      <c r="N8" s="20">
        <v>53606</v>
      </c>
      <c r="O8" s="20"/>
      <c r="P8" s="20"/>
      <c r="Q8" s="20"/>
      <c r="R8" s="20"/>
      <c r="S8" s="20"/>
      <c r="T8" s="20"/>
      <c r="U8" s="20"/>
      <c r="V8" s="20"/>
      <c r="W8" s="20">
        <v>702704</v>
      </c>
      <c r="X8" s="20">
        <v>512790</v>
      </c>
      <c r="Y8" s="20">
        <v>189914</v>
      </c>
      <c r="Z8" s="21">
        <v>37.035433608299698</v>
      </c>
      <c r="AA8" s="22">
        <v>1025565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2698979</v>
      </c>
      <c r="D10" s="18"/>
      <c r="E10" s="19">
        <v>2520243</v>
      </c>
      <c r="F10" s="20">
        <v>2520243</v>
      </c>
      <c r="G10" s="20">
        <v>2570608</v>
      </c>
      <c r="H10" s="20">
        <v>-235353</v>
      </c>
      <c r="I10" s="20">
        <v>-15253</v>
      </c>
      <c r="J10" s="20">
        <v>2320002</v>
      </c>
      <c r="K10" s="20">
        <v>-22785</v>
      </c>
      <c r="L10" s="20">
        <v>201294</v>
      </c>
      <c r="M10" s="20">
        <v>59399</v>
      </c>
      <c r="N10" s="20">
        <v>237908</v>
      </c>
      <c r="O10" s="20"/>
      <c r="P10" s="20"/>
      <c r="Q10" s="20"/>
      <c r="R10" s="20"/>
      <c r="S10" s="20"/>
      <c r="T10" s="20"/>
      <c r="U10" s="20"/>
      <c r="V10" s="20"/>
      <c r="W10" s="20">
        <v>2557910</v>
      </c>
      <c r="X10" s="20">
        <v>1260132</v>
      </c>
      <c r="Y10" s="20">
        <v>1297778</v>
      </c>
      <c r="Z10" s="21">
        <v>102.98746480527437</v>
      </c>
      <c r="AA10" s="22">
        <v>2520243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26976209</v>
      </c>
      <c r="D13" s="29">
        <f>SUM(D6:D12)</f>
        <v>0</v>
      </c>
      <c r="E13" s="30">
        <f t="shared" si="0"/>
        <v>26479121</v>
      </c>
      <c r="F13" s="31">
        <f t="shared" si="0"/>
        <v>26479121</v>
      </c>
      <c r="G13" s="31">
        <f t="shared" si="0"/>
        <v>13932816</v>
      </c>
      <c r="H13" s="31">
        <f t="shared" si="0"/>
        <v>16703300</v>
      </c>
      <c r="I13" s="31">
        <f t="shared" si="0"/>
        <v>-13934666</v>
      </c>
      <c r="J13" s="31">
        <f t="shared" si="0"/>
        <v>16701450</v>
      </c>
      <c r="K13" s="31">
        <f t="shared" si="0"/>
        <v>-679486</v>
      </c>
      <c r="L13" s="31">
        <f t="shared" si="0"/>
        <v>1928380</v>
      </c>
      <c r="M13" s="31">
        <f t="shared" si="0"/>
        <v>1375200</v>
      </c>
      <c r="N13" s="31">
        <f t="shared" si="0"/>
        <v>2624094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19325544</v>
      </c>
      <c r="X13" s="31">
        <f t="shared" si="0"/>
        <v>13239612</v>
      </c>
      <c r="Y13" s="31">
        <f t="shared" si="0"/>
        <v>6085932</v>
      </c>
      <c r="Z13" s="32">
        <f>+IF(X13&lt;&gt;0,+(Y13/X13)*100,0)</f>
        <v>45.967600863227716</v>
      </c>
      <c r="AA13" s="33">
        <f>SUM(AA6:AA12)</f>
        <v>26479121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311130168</v>
      </c>
      <c r="D17" s="18"/>
      <c r="E17" s="19">
        <v>73166585</v>
      </c>
      <c r="F17" s="20">
        <v>73166585</v>
      </c>
      <c r="G17" s="24">
        <v>311705429</v>
      </c>
      <c r="H17" s="24">
        <v>9510641</v>
      </c>
      <c r="I17" s="24">
        <v>30838285</v>
      </c>
      <c r="J17" s="20">
        <v>352054355</v>
      </c>
      <c r="K17" s="24">
        <v>430850</v>
      </c>
      <c r="L17" s="24">
        <v>3218720</v>
      </c>
      <c r="M17" s="20">
        <v>1038195</v>
      </c>
      <c r="N17" s="24">
        <v>4687765</v>
      </c>
      <c r="O17" s="24"/>
      <c r="P17" s="24"/>
      <c r="Q17" s="20"/>
      <c r="R17" s="24"/>
      <c r="S17" s="24"/>
      <c r="T17" s="20"/>
      <c r="U17" s="24"/>
      <c r="V17" s="24"/>
      <c r="W17" s="24">
        <v>356742120</v>
      </c>
      <c r="X17" s="20">
        <v>23940794</v>
      </c>
      <c r="Y17" s="24">
        <v>332801326</v>
      </c>
      <c r="Z17" s="25">
        <v>1390.1014561171196</v>
      </c>
      <c r="AA17" s="26">
        <v>73166585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311130168</v>
      </c>
      <c r="D25" s="29">
        <f t="shared" ref="D25:Y25" si="1">SUM(D15:D24)</f>
        <v>0</v>
      </c>
      <c r="E25" s="35">
        <f t="shared" si="1"/>
        <v>73166585</v>
      </c>
      <c r="F25" s="36">
        <f t="shared" si="1"/>
        <v>73166585</v>
      </c>
      <c r="G25" s="36">
        <f t="shared" si="1"/>
        <v>311705429</v>
      </c>
      <c r="H25" s="36">
        <f t="shared" si="1"/>
        <v>9510641</v>
      </c>
      <c r="I25" s="36">
        <f t="shared" si="1"/>
        <v>30838285</v>
      </c>
      <c r="J25" s="36">
        <f t="shared" si="1"/>
        <v>352054355</v>
      </c>
      <c r="K25" s="36">
        <f t="shared" si="1"/>
        <v>430850</v>
      </c>
      <c r="L25" s="36">
        <f t="shared" si="1"/>
        <v>3218720</v>
      </c>
      <c r="M25" s="36">
        <f t="shared" si="1"/>
        <v>1038195</v>
      </c>
      <c r="N25" s="36">
        <f t="shared" si="1"/>
        <v>4687765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356742120</v>
      </c>
      <c r="X25" s="36">
        <f t="shared" si="1"/>
        <v>23940794</v>
      </c>
      <c r="Y25" s="36">
        <f t="shared" si="1"/>
        <v>332801326</v>
      </c>
      <c r="Z25" s="37">
        <f>+IF(X25&lt;&gt;0,+(Y25/X25)*100,0)</f>
        <v>1390.1014561171196</v>
      </c>
      <c r="AA25" s="38">
        <f>SUM(AA15:AA24)</f>
        <v>73166585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338106377</v>
      </c>
      <c r="D26" s="29">
        <f>+D13+D25</f>
        <v>0</v>
      </c>
      <c r="E26" s="30">
        <f t="shared" si="2"/>
        <v>99645706</v>
      </c>
      <c r="F26" s="31">
        <f t="shared" si="2"/>
        <v>99645706</v>
      </c>
      <c r="G26" s="31">
        <f t="shared" si="2"/>
        <v>325638245</v>
      </c>
      <c r="H26" s="31">
        <f t="shared" si="2"/>
        <v>26213941</v>
      </c>
      <c r="I26" s="31">
        <f t="shared" si="2"/>
        <v>16903619</v>
      </c>
      <c r="J26" s="31">
        <f t="shared" si="2"/>
        <v>368755805</v>
      </c>
      <c r="K26" s="31">
        <f t="shared" si="2"/>
        <v>-248636</v>
      </c>
      <c r="L26" s="31">
        <f t="shared" si="2"/>
        <v>5147100</v>
      </c>
      <c r="M26" s="31">
        <f t="shared" si="2"/>
        <v>2413395</v>
      </c>
      <c r="N26" s="31">
        <f t="shared" si="2"/>
        <v>7311859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376067664</v>
      </c>
      <c r="X26" s="31">
        <f t="shared" si="2"/>
        <v>37180406</v>
      </c>
      <c r="Y26" s="31">
        <f t="shared" si="2"/>
        <v>338887258</v>
      </c>
      <c r="Z26" s="32">
        <f>+IF(X26&lt;&gt;0,+(Y26/X26)*100,0)</f>
        <v>911.46734115813592</v>
      </c>
      <c r="AA26" s="33">
        <f>+AA13+AA25</f>
        <v>99645706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12479552</v>
      </c>
      <c r="D31" s="18"/>
      <c r="E31" s="19">
        <v>11594006</v>
      </c>
      <c r="F31" s="20">
        <v>11594006</v>
      </c>
      <c r="G31" s="20">
        <v>12575426</v>
      </c>
      <c r="H31" s="20">
        <v>71529</v>
      </c>
      <c r="I31" s="20">
        <v>108444</v>
      </c>
      <c r="J31" s="20">
        <v>12755399</v>
      </c>
      <c r="K31" s="20">
        <v>65073</v>
      </c>
      <c r="L31" s="20">
        <v>116206</v>
      </c>
      <c r="M31" s="20">
        <v>64218</v>
      </c>
      <c r="N31" s="20">
        <v>245497</v>
      </c>
      <c r="O31" s="20"/>
      <c r="P31" s="20"/>
      <c r="Q31" s="20"/>
      <c r="R31" s="20"/>
      <c r="S31" s="20"/>
      <c r="T31" s="20"/>
      <c r="U31" s="20"/>
      <c r="V31" s="20"/>
      <c r="W31" s="20">
        <v>13000896</v>
      </c>
      <c r="X31" s="20">
        <v>5796996</v>
      </c>
      <c r="Y31" s="20">
        <v>7203900</v>
      </c>
      <c r="Z31" s="21">
        <v>124.26953546285007</v>
      </c>
      <c r="AA31" s="22">
        <v>11594006</v>
      </c>
    </row>
    <row r="32" spans="1:27" x14ac:dyDescent="0.25">
      <c r="A32" s="23" t="s">
        <v>59</v>
      </c>
      <c r="B32" s="17" t="s">
        <v>32</v>
      </c>
      <c r="C32" s="18">
        <v>17378600</v>
      </c>
      <c r="D32" s="18"/>
      <c r="E32" s="19">
        <v>12819546</v>
      </c>
      <c r="F32" s="20">
        <v>12819546</v>
      </c>
      <c r="G32" s="20">
        <v>-6926703</v>
      </c>
      <c r="H32" s="20">
        <v>16874085</v>
      </c>
      <c r="I32" s="20"/>
      <c r="J32" s="20">
        <v>9947382</v>
      </c>
      <c r="K32" s="20">
        <v>-9442866</v>
      </c>
      <c r="L32" s="20"/>
      <c r="M32" s="20"/>
      <c r="N32" s="20">
        <v>-9442866</v>
      </c>
      <c r="O32" s="20"/>
      <c r="P32" s="20"/>
      <c r="Q32" s="20"/>
      <c r="R32" s="20"/>
      <c r="S32" s="20"/>
      <c r="T32" s="20"/>
      <c r="U32" s="20"/>
      <c r="V32" s="20"/>
      <c r="W32" s="20">
        <v>504516</v>
      </c>
      <c r="X32" s="20">
        <v>6409758</v>
      </c>
      <c r="Y32" s="20">
        <v>-5905242</v>
      </c>
      <c r="Z32" s="21">
        <v>-92.128938409219202</v>
      </c>
      <c r="AA32" s="22">
        <v>12819546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1041898</v>
      </c>
      <c r="H33" s="20">
        <v>-1041899</v>
      </c>
      <c r="I33" s="20">
        <v>-11541268</v>
      </c>
      <c r="J33" s="20">
        <v>-11541269</v>
      </c>
      <c r="K33" s="20">
        <v>-25458732</v>
      </c>
      <c r="L33" s="20">
        <v>37000000</v>
      </c>
      <c r="M33" s="20"/>
      <c r="N33" s="20">
        <v>11541268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4772351</v>
      </c>
      <c r="D35" s="18"/>
      <c r="E35" s="19">
        <v>2946422</v>
      </c>
      <c r="F35" s="20">
        <v>2946422</v>
      </c>
      <c r="G35" s="20">
        <v>4945104</v>
      </c>
      <c r="H35" s="20">
        <v>324616</v>
      </c>
      <c r="I35" s="20">
        <v>37686</v>
      </c>
      <c r="J35" s="20">
        <v>5307406</v>
      </c>
      <c r="K35" s="20">
        <v>-101184</v>
      </c>
      <c r="L35" s="20">
        <v>211707</v>
      </c>
      <c r="M35" s="20">
        <v>156512</v>
      </c>
      <c r="N35" s="20">
        <v>267035</v>
      </c>
      <c r="O35" s="20"/>
      <c r="P35" s="20"/>
      <c r="Q35" s="20"/>
      <c r="R35" s="20"/>
      <c r="S35" s="20"/>
      <c r="T35" s="20"/>
      <c r="U35" s="20"/>
      <c r="V35" s="20"/>
      <c r="W35" s="20">
        <v>5574441</v>
      </c>
      <c r="X35" s="20">
        <v>1473210</v>
      </c>
      <c r="Y35" s="20">
        <v>4101231</v>
      </c>
      <c r="Z35" s="21">
        <v>278.38739894516056</v>
      </c>
      <c r="AA35" s="22">
        <v>2946422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34630502</v>
      </c>
      <c r="D37" s="29">
        <f t="shared" ref="D37:Y37" si="3">SUM(D29:D36)</f>
        <v>0</v>
      </c>
      <c r="E37" s="30">
        <f t="shared" si="3"/>
        <v>27359974</v>
      </c>
      <c r="F37" s="31">
        <f t="shared" si="3"/>
        <v>27359974</v>
      </c>
      <c r="G37" s="31">
        <f t="shared" si="3"/>
        <v>11635725</v>
      </c>
      <c r="H37" s="31">
        <f t="shared" si="3"/>
        <v>16228331</v>
      </c>
      <c r="I37" s="31">
        <f t="shared" si="3"/>
        <v>-11395138</v>
      </c>
      <c r="J37" s="31">
        <f t="shared" si="3"/>
        <v>16468918</v>
      </c>
      <c r="K37" s="31">
        <f t="shared" si="3"/>
        <v>-34937709</v>
      </c>
      <c r="L37" s="31">
        <f t="shared" si="3"/>
        <v>37327913</v>
      </c>
      <c r="M37" s="31">
        <f t="shared" si="3"/>
        <v>220730</v>
      </c>
      <c r="N37" s="31">
        <f t="shared" si="3"/>
        <v>2610934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19079852</v>
      </c>
      <c r="X37" s="31">
        <f t="shared" si="3"/>
        <v>13679964</v>
      </c>
      <c r="Y37" s="31">
        <f t="shared" si="3"/>
        <v>5399888</v>
      </c>
      <c r="Z37" s="32">
        <f>+IF(X37&lt;&gt;0,+(Y37/X37)*100,0)</f>
        <v>39.472969373311216</v>
      </c>
      <c r="AA37" s="33">
        <f>SUM(AA29:AA36)</f>
        <v>27359974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34630502</v>
      </c>
      <c r="D44" s="29">
        <f>+D37+D43</f>
        <v>0</v>
      </c>
      <c r="E44" s="30">
        <f t="shared" si="5"/>
        <v>27359974</v>
      </c>
      <c r="F44" s="31">
        <f t="shared" si="5"/>
        <v>27359974</v>
      </c>
      <c r="G44" s="31">
        <f t="shared" si="5"/>
        <v>11635725</v>
      </c>
      <c r="H44" s="31">
        <f t="shared" si="5"/>
        <v>16228331</v>
      </c>
      <c r="I44" s="31">
        <f t="shared" si="5"/>
        <v>-11395138</v>
      </c>
      <c r="J44" s="31">
        <f t="shared" si="5"/>
        <v>16468918</v>
      </c>
      <c r="K44" s="31">
        <f t="shared" si="5"/>
        <v>-34937709</v>
      </c>
      <c r="L44" s="31">
        <f t="shared" si="5"/>
        <v>37327913</v>
      </c>
      <c r="M44" s="31">
        <f t="shared" si="5"/>
        <v>220730</v>
      </c>
      <c r="N44" s="31">
        <f t="shared" si="5"/>
        <v>2610934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19079852</v>
      </c>
      <c r="X44" s="31">
        <f t="shared" si="5"/>
        <v>13679964</v>
      </c>
      <c r="Y44" s="31">
        <f t="shared" si="5"/>
        <v>5399888</v>
      </c>
      <c r="Z44" s="32">
        <f>+IF(X44&lt;&gt;0,+(Y44/X44)*100,0)</f>
        <v>39.472969373311216</v>
      </c>
      <c r="AA44" s="33">
        <f>+AA37+AA43</f>
        <v>27359974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303475875</v>
      </c>
      <c r="D45" s="42">
        <f t="shared" si="6"/>
        <v>0</v>
      </c>
      <c r="E45" s="43">
        <f t="shared" si="6"/>
        <v>72285732</v>
      </c>
      <c r="F45" s="44">
        <f t="shared" si="6"/>
        <v>72285732</v>
      </c>
      <c r="G45" s="44">
        <f t="shared" si="6"/>
        <v>314002520</v>
      </c>
      <c r="H45" s="44">
        <f t="shared" si="6"/>
        <v>9985610</v>
      </c>
      <c r="I45" s="44">
        <f t="shared" si="6"/>
        <v>28298757</v>
      </c>
      <c r="J45" s="44">
        <f t="shared" si="6"/>
        <v>352286887</v>
      </c>
      <c r="K45" s="44">
        <f t="shared" si="6"/>
        <v>34689073</v>
      </c>
      <c r="L45" s="44">
        <f t="shared" si="6"/>
        <v>-32180813</v>
      </c>
      <c r="M45" s="44">
        <f t="shared" si="6"/>
        <v>2192665</v>
      </c>
      <c r="N45" s="44">
        <f t="shared" si="6"/>
        <v>4700925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356987812</v>
      </c>
      <c r="X45" s="44">
        <f t="shared" si="6"/>
        <v>23500442</v>
      </c>
      <c r="Y45" s="44">
        <f t="shared" si="6"/>
        <v>333487370</v>
      </c>
      <c r="Z45" s="45">
        <f>+IF(X45&lt;&gt;0,+(Y45/X45)*100,0)</f>
        <v>1419.0685009243657</v>
      </c>
      <c r="AA45" s="46">
        <f>+AA26-AA44</f>
        <v>72285732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517184766</v>
      </c>
      <c r="D47" s="18"/>
      <c r="E47" s="19">
        <v>67141075</v>
      </c>
      <c r="F47" s="20">
        <v>67141075</v>
      </c>
      <c r="G47" s="20">
        <v>517565534</v>
      </c>
      <c r="H47" s="20">
        <v>-236881</v>
      </c>
      <c r="I47" s="20">
        <v>8368306</v>
      </c>
      <c r="J47" s="20">
        <v>525696959</v>
      </c>
      <c r="K47" s="20">
        <v>30302084</v>
      </c>
      <c r="L47" s="20">
        <v>7334182</v>
      </c>
      <c r="M47" s="20">
        <v>1988246</v>
      </c>
      <c r="N47" s="20">
        <v>39624512</v>
      </c>
      <c r="O47" s="20"/>
      <c r="P47" s="20"/>
      <c r="Q47" s="20"/>
      <c r="R47" s="20"/>
      <c r="S47" s="20"/>
      <c r="T47" s="20"/>
      <c r="U47" s="20"/>
      <c r="V47" s="20"/>
      <c r="W47" s="20">
        <v>565321471</v>
      </c>
      <c r="X47" s="20">
        <v>33570534</v>
      </c>
      <c r="Y47" s="20">
        <v>531750937</v>
      </c>
      <c r="Z47" s="47">
        <v>1583.981169319499</v>
      </c>
      <c r="AA47" s="22">
        <v>67141075</v>
      </c>
    </row>
    <row r="48" spans="1:27" x14ac:dyDescent="0.25">
      <c r="A48" s="23" t="s">
        <v>73</v>
      </c>
      <c r="B48" s="17" t="s">
        <v>32</v>
      </c>
      <c r="C48" s="18">
        <v>4906259</v>
      </c>
      <c r="D48" s="18"/>
      <c r="E48" s="19">
        <v>4472221</v>
      </c>
      <c r="F48" s="20">
        <v>4472221</v>
      </c>
      <c r="G48" s="20">
        <v>3022220</v>
      </c>
      <c r="H48" s="20">
        <v>1884040</v>
      </c>
      <c r="I48" s="20"/>
      <c r="J48" s="20">
        <v>4906260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4906260</v>
      </c>
      <c r="X48" s="20">
        <v>2236104</v>
      </c>
      <c r="Y48" s="20">
        <v>2670156</v>
      </c>
      <c r="Z48" s="47">
        <v>119.41108284766719</v>
      </c>
      <c r="AA48" s="22">
        <v>4472221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522091025</v>
      </c>
      <c r="D50" s="50">
        <f t="shared" ref="D50:Y50" si="7">SUM(D47:D49)</f>
        <v>0</v>
      </c>
      <c r="E50" s="51">
        <f t="shared" si="7"/>
        <v>71613296</v>
      </c>
      <c r="F50" s="52">
        <f t="shared" si="7"/>
        <v>71613296</v>
      </c>
      <c r="G50" s="52">
        <f t="shared" si="7"/>
        <v>520587754</v>
      </c>
      <c r="H50" s="52">
        <f t="shared" si="7"/>
        <v>1647159</v>
      </c>
      <c r="I50" s="52">
        <f t="shared" si="7"/>
        <v>8368306</v>
      </c>
      <c r="J50" s="52">
        <f t="shared" si="7"/>
        <v>530603219</v>
      </c>
      <c r="K50" s="52">
        <f t="shared" si="7"/>
        <v>30302084</v>
      </c>
      <c r="L50" s="52">
        <f t="shared" si="7"/>
        <v>7334182</v>
      </c>
      <c r="M50" s="52">
        <f t="shared" si="7"/>
        <v>1988246</v>
      </c>
      <c r="N50" s="52">
        <f t="shared" si="7"/>
        <v>39624512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570227731</v>
      </c>
      <c r="X50" s="52">
        <f t="shared" si="7"/>
        <v>35806638</v>
      </c>
      <c r="Y50" s="52">
        <f t="shared" si="7"/>
        <v>534421093</v>
      </c>
      <c r="Z50" s="53">
        <f>+IF(X50&lt;&gt;0,+(Y50/X50)*100,0)</f>
        <v>1492.5196076772133</v>
      </c>
      <c r="AA50" s="54">
        <f>SUM(AA47:AA49)</f>
        <v>71613296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>
        <v>-286622981</v>
      </c>
      <c r="L6" s="20">
        <v>-16584644</v>
      </c>
      <c r="M6" s="20">
        <v>-105241007</v>
      </c>
      <c r="N6" s="20">
        <v>-408448632</v>
      </c>
      <c r="O6" s="20"/>
      <c r="P6" s="20"/>
      <c r="Q6" s="20"/>
      <c r="R6" s="20"/>
      <c r="S6" s="20"/>
      <c r="T6" s="20"/>
      <c r="U6" s="20"/>
      <c r="V6" s="20"/>
      <c r="W6" s="20">
        <v>-639736707</v>
      </c>
      <c r="X6" s="20"/>
      <c r="Y6" s="20">
        <v>-639736707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829588158</v>
      </c>
      <c r="D7" s="18"/>
      <c r="E7" s="19"/>
      <c r="F7" s="20"/>
      <c r="G7" s="20">
        <v>5523855</v>
      </c>
      <c r="H7" s="20">
        <v>82730455</v>
      </c>
      <c r="I7" s="20">
        <v>78623838</v>
      </c>
      <c r="J7" s="20">
        <v>166878148</v>
      </c>
      <c r="K7" s="20">
        <v>77507155</v>
      </c>
      <c r="L7" s="20">
        <v>77019875</v>
      </c>
      <c r="M7" s="20">
        <v>82464973</v>
      </c>
      <c r="N7" s="20">
        <v>236992003</v>
      </c>
      <c r="O7" s="20"/>
      <c r="P7" s="20"/>
      <c r="Q7" s="20"/>
      <c r="R7" s="20"/>
      <c r="S7" s="20"/>
      <c r="T7" s="20"/>
      <c r="U7" s="20"/>
      <c r="V7" s="20"/>
      <c r="W7" s="20">
        <v>403870151</v>
      </c>
      <c r="X7" s="20"/>
      <c r="Y7" s="20">
        <v>403870151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-75212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-15557456</v>
      </c>
      <c r="D10" s="18"/>
      <c r="E10" s="19"/>
      <c r="F10" s="20"/>
      <c r="G10" s="20">
        <v>-1591956</v>
      </c>
      <c r="H10" s="20">
        <v>-1415719</v>
      </c>
      <c r="I10" s="20">
        <v>-983566</v>
      </c>
      <c r="J10" s="20">
        <v>-3991241</v>
      </c>
      <c r="K10" s="20">
        <v>-2340835</v>
      </c>
      <c r="L10" s="20">
        <v>-1173603</v>
      </c>
      <c r="M10" s="20">
        <v>-796056</v>
      </c>
      <c r="N10" s="20">
        <v>-4310494</v>
      </c>
      <c r="O10" s="20"/>
      <c r="P10" s="20"/>
      <c r="Q10" s="20"/>
      <c r="R10" s="20"/>
      <c r="S10" s="20"/>
      <c r="T10" s="20"/>
      <c r="U10" s="20"/>
      <c r="V10" s="20"/>
      <c r="W10" s="20">
        <v>-8301735</v>
      </c>
      <c r="X10" s="20"/>
      <c r="Y10" s="20">
        <v>-8301735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247790303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-131961006</v>
      </c>
      <c r="H13" s="31">
        <f t="shared" si="0"/>
        <v>73376929</v>
      </c>
      <c r="I13" s="31">
        <f t="shared" si="0"/>
        <v>-9817091</v>
      </c>
      <c r="J13" s="31">
        <f t="shared" si="0"/>
        <v>-68401168</v>
      </c>
      <c r="K13" s="31">
        <f t="shared" si="0"/>
        <v>-211456661</v>
      </c>
      <c r="L13" s="31">
        <f t="shared" si="0"/>
        <v>59261628</v>
      </c>
      <c r="M13" s="31">
        <f t="shared" si="0"/>
        <v>-23572090</v>
      </c>
      <c r="N13" s="31">
        <f t="shared" si="0"/>
        <v>-175767123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-244168291</v>
      </c>
      <c r="X13" s="31">
        <f t="shared" si="0"/>
        <v>0</v>
      </c>
      <c r="Y13" s="31">
        <f t="shared" si="0"/>
        <v>-244168291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123677882</v>
      </c>
      <c r="D17" s="18"/>
      <c r="E17" s="19">
        <v>166295870</v>
      </c>
      <c r="F17" s="20">
        <v>169188583</v>
      </c>
      <c r="G17" s="24">
        <v>5975693</v>
      </c>
      <c r="H17" s="24">
        <v>6669024</v>
      </c>
      <c r="I17" s="24">
        <v>5964066</v>
      </c>
      <c r="J17" s="20">
        <v>18608783</v>
      </c>
      <c r="K17" s="24">
        <v>25209818</v>
      </c>
      <c r="L17" s="24">
        <v>3739019</v>
      </c>
      <c r="M17" s="20">
        <v>10037802</v>
      </c>
      <c r="N17" s="24">
        <v>38986639</v>
      </c>
      <c r="O17" s="24"/>
      <c r="P17" s="24"/>
      <c r="Q17" s="20"/>
      <c r="R17" s="24"/>
      <c r="S17" s="24"/>
      <c r="T17" s="20"/>
      <c r="U17" s="24"/>
      <c r="V17" s="24"/>
      <c r="W17" s="24">
        <v>57595422</v>
      </c>
      <c r="X17" s="20">
        <v>90426713</v>
      </c>
      <c r="Y17" s="24">
        <v>-32831291</v>
      </c>
      <c r="Z17" s="25">
        <v>-36.307071119570608</v>
      </c>
      <c r="AA17" s="26">
        <v>169188583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123677882</v>
      </c>
      <c r="D25" s="29">
        <f t="shared" ref="D25:Y25" si="1">SUM(D15:D24)</f>
        <v>0</v>
      </c>
      <c r="E25" s="35">
        <f t="shared" si="1"/>
        <v>166295870</v>
      </c>
      <c r="F25" s="36">
        <f t="shared" si="1"/>
        <v>169188583</v>
      </c>
      <c r="G25" s="36">
        <f t="shared" si="1"/>
        <v>5975693</v>
      </c>
      <c r="H25" s="36">
        <f t="shared" si="1"/>
        <v>6669024</v>
      </c>
      <c r="I25" s="36">
        <f t="shared" si="1"/>
        <v>5964066</v>
      </c>
      <c r="J25" s="36">
        <f t="shared" si="1"/>
        <v>18608783</v>
      </c>
      <c r="K25" s="36">
        <f t="shared" si="1"/>
        <v>25209818</v>
      </c>
      <c r="L25" s="36">
        <f t="shared" si="1"/>
        <v>3739019</v>
      </c>
      <c r="M25" s="36">
        <f t="shared" si="1"/>
        <v>10037802</v>
      </c>
      <c r="N25" s="36">
        <f t="shared" si="1"/>
        <v>38986639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57595422</v>
      </c>
      <c r="X25" s="36">
        <f t="shared" si="1"/>
        <v>90426713</v>
      </c>
      <c r="Y25" s="36">
        <f t="shared" si="1"/>
        <v>-32831291</v>
      </c>
      <c r="Z25" s="37">
        <f>+IF(X25&lt;&gt;0,+(Y25/X25)*100,0)</f>
        <v>-36.307071119570608</v>
      </c>
      <c r="AA25" s="38">
        <f>SUM(AA15:AA24)</f>
        <v>169188583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371468185</v>
      </c>
      <c r="D26" s="29">
        <f>+D13+D25</f>
        <v>0</v>
      </c>
      <c r="E26" s="30">
        <f t="shared" si="2"/>
        <v>166295870</v>
      </c>
      <c r="F26" s="31">
        <f t="shared" si="2"/>
        <v>169188583</v>
      </c>
      <c r="G26" s="31">
        <f t="shared" si="2"/>
        <v>-125985313</v>
      </c>
      <c r="H26" s="31">
        <f t="shared" si="2"/>
        <v>80045953</v>
      </c>
      <c r="I26" s="31">
        <f t="shared" si="2"/>
        <v>-3853025</v>
      </c>
      <c r="J26" s="31">
        <f t="shared" si="2"/>
        <v>-49792385</v>
      </c>
      <c r="K26" s="31">
        <f t="shared" si="2"/>
        <v>-186246843</v>
      </c>
      <c r="L26" s="31">
        <f t="shared" si="2"/>
        <v>63000647</v>
      </c>
      <c r="M26" s="31">
        <f t="shared" si="2"/>
        <v>-13534288</v>
      </c>
      <c r="N26" s="31">
        <f t="shared" si="2"/>
        <v>-136780484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-186572869</v>
      </c>
      <c r="X26" s="31">
        <f t="shared" si="2"/>
        <v>90426713</v>
      </c>
      <c r="Y26" s="31">
        <f t="shared" si="2"/>
        <v>-276999582</v>
      </c>
      <c r="Z26" s="32">
        <f>+IF(X26&lt;&gt;0,+(Y26/X26)*100,0)</f>
        <v>-306.32494846959662</v>
      </c>
      <c r="AA26" s="33">
        <f>+AA13+AA25</f>
        <v>169188583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239994432</v>
      </c>
      <c r="D32" s="18"/>
      <c r="E32" s="19"/>
      <c r="F32" s="20"/>
      <c r="G32" s="20">
        <v>-127609943</v>
      </c>
      <c r="H32" s="20">
        <v>81908665</v>
      </c>
      <c r="I32" s="20">
        <v>-4357824</v>
      </c>
      <c r="J32" s="20">
        <v>-50059102</v>
      </c>
      <c r="K32" s="20">
        <v>-209262407</v>
      </c>
      <c r="L32" s="20">
        <v>40332971</v>
      </c>
      <c r="M32" s="20">
        <v>-42426636</v>
      </c>
      <c r="N32" s="20">
        <v>-211356072</v>
      </c>
      <c r="O32" s="20"/>
      <c r="P32" s="20"/>
      <c r="Q32" s="20"/>
      <c r="R32" s="20"/>
      <c r="S32" s="20"/>
      <c r="T32" s="20"/>
      <c r="U32" s="20"/>
      <c r="V32" s="20"/>
      <c r="W32" s="20">
        <v>-261415174</v>
      </c>
      <c r="X32" s="20"/>
      <c r="Y32" s="20">
        <v>-261415174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-1120805</v>
      </c>
      <c r="H33" s="20">
        <v>-1188499</v>
      </c>
      <c r="I33" s="20">
        <v>-654034</v>
      </c>
      <c r="J33" s="20">
        <v>-2963338</v>
      </c>
      <c r="K33" s="20">
        <v>-1671726</v>
      </c>
      <c r="L33" s="20">
        <v>-1155428</v>
      </c>
      <c r="M33" s="20">
        <v>-255512</v>
      </c>
      <c r="N33" s="20">
        <v>-3082666</v>
      </c>
      <c r="O33" s="20"/>
      <c r="P33" s="20"/>
      <c r="Q33" s="20"/>
      <c r="R33" s="20"/>
      <c r="S33" s="20"/>
      <c r="T33" s="20"/>
      <c r="U33" s="20"/>
      <c r="V33" s="20"/>
      <c r="W33" s="20">
        <v>-6046004</v>
      </c>
      <c r="X33" s="20"/>
      <c r="Y33" s="20">
        <v>-6046004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239994432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-128730748</v>
      </c>
      <c r="H37" s="31">
        <f t="shared" si="3"/>
        <v>80720166</v>
      </c>
      <c r="I37" s="31">
        <f t="shared" si="3"/>
        <v>-5011858</v>
      </c>
      <c r="J37" s="31">
        <f t="shared" si="3"/>
        <v>-53022440</v>
      </c>
      <c r="K37" s="31">
        <f t="shared" si="3"/>
        <v>-210934133</v>
      </c>
      <c r="L37" s="31">
        <f t="shared" si="3"/>
        <v>39177543</v>
      </c>
      <c r="M37" s="31">
        <f t="shared" si="3"/>
        <v>-42682148</v>
      </c>
      <c r="N37" s="31">
        <f t="shared" si="3"/>
        <v>-214438738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-267461178</v>
      </c>
      <c r="X37" s="31">
        <f t="shared" si="3"/>
        <v>0</v>
      </c>
      <c r="Y37" s="31">
        <f t="shared" si="3"/>
        <v>-267461178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239994432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-128730748</v>
      </c>
      <c r="H44" s="31">
        <f t="shared" si="5"/>
        <v>80720166</v>
      </c>
      <c r="I44" s="31">
        <f t="shared" si="5"/>
        <v>-5011858</v>
      </c>
      <c r="J44" s="31">
        <f t="shared" si="5"/>
        <v>-53022440</v>
      </c>
      <c r="K44" s="31">
        <f t="shared" si="5"/>
        <v>-210934133</v>
      </c>
      <c r="L44" s="31">
        <f t="shared" si="5"/>
        <v>39177543</v>
      </c>
      <c r="M44" s="31">
        <f t="shared" si="5"/>
        <v>-42682148</v>
      </c>
      <c r="N44" s="31">
        <f t="shared" si="5"/>
        <v>-214438738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-267461178</v>
      </c>
      <c r="X44" s="31">
        <f t="shared" si="5"/>
        <v>0</v>
      </c>
      <c r="Y44" s="31">
        <f t="shared" si="5"/>
        <v>-267461178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131473753</v>
      </c>
      <c r="D45" s="42">
        <f t="shared" si="6"/>
        <v>0</v>
      </c>
      <c r="E45" s="43">
        <f t="shared" si="6"/>
        <v>166295870</v>
      </c>
      <c r="F45" s="44">
        <f t="shared" si="6"/>
        <v>169188583</v>
      </c>
      <c r="G45" s="44">
        <f t="shared" si="6"/>
        <v>2745435</v>
      </c>
      <c r="H45" s="44">
        <f t="shared" si="6"/>
        <v>-674213</v>
      </c>
      <c r="I45" s="44">
        <f t="shared" si="6"/>
        <v>1158833</v>
      </c>
      <c r="J45" s="44">
        <f t="shared" si="6"/>
        <v>3230055</v>
      </c>
      <c r="K45" s="44">
        <f t="shared" si="6"/>
        <v>24687290</v>
      </c>
      <c r="L45" s="44">
        <f t="shared" si="6"/>
        <v>23823104</v>
      </c>
      <c r="M45" s="44">
        <f t="shared" si="6"/>
        <v>29147860</v>
      </c>
      <c r="N45" s="44">
        <f t="shared" si="6"/>
        <v>77658254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80888309</v>
      </c>
      <c r="X45" s="44">
        <f t="shared" si="6"/>
        <v>90426713</v>
      </c>
      <c r="Y45" s="44">
        <f t="shared" si="6"/>
        <v>-9538404</v>
      </c>
      <c r="Z45" s="45">
        <f>+IF(X45&lt;&gt;0,+(Y45/X45)*100,0)</f>
        <v>-10.548214884245544</v>
      </c>
      <c r="AA45" s="46">
        <f>+AA26-AA44</f>
        <v>169188583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-726388859</v>
      </c>
      <c r="D6" s="18"/>
      <c r="E6" s="19">
        <v>704444754</v>
      </c>
      <c r="F6" s="20">
        <v>704444754</v>
      </c>
      <c r="G6" s="20">
        <v>40006236</v>
      </c>
      <c r="H6" s="20">
        <v>-94874772</v>
      </c>
      <c r="I6" s="20">
        <v>-72776914</v>
      </c>
      <c r="J6" s="20">
        <v>-127645450</v>
      </c>
      <c r="K6" s="20">
        <v>-71846459</v>
      </c>
      <c r="L6" s="20">
        <v>81300440</v>
      </c>
      <c r="M6" s="20">
        <v>-183299237</v>
      </c>
      <c r="N6" s="20">
        <v>-173845256</v>
      </c>
      <c r="O6" s="20"/>
      <c r="P6" s="20"/>
      <c r="Q6" s="20"/>
      <c r="R6" s="20"/>
      <c r="S6" s="20"/>
      <c r="T6" s="20"/>
      <c r="U6" s="20"/>
      <c r="V6" s="20"/>
      <c r="W6" s="20">
        <v>-301490706</v>
      </c>
      <c r="X6" s="20">
        <v>368466231</v>
      </c>
      <c r="Y6" s="20">
        <v>-669956937</v>
      </c>
      <c r="Z6" s="21">
        <v>-181.8231579001876</v>
      </c>
      <c r="AA6" s="22">
        <v>704444754</v>
      </c>
    </row>
    <row r="7" spans="1:27" x14ac:dyDescent="0.25">
      <c r="A7" s="23" t="s">
        <v>35</v>
      </c>
      <c r="B7" s="17" t="s">
        <v>32</v>
      </c>
      <c r="C7" s="18">
        <v>1248815885</v>
      </c>
      <c r="D7" s="18"/>
      <c r="E7" s="19">
        <v>-107379576</v>
      </c>
      <c r="F7" s="20">
        <v>-107379576</v>
      </c>
      <c r="G7" s="20">
        <v>70722052</v>
      </c>
      <c r="H7" s="20">
        <v>82040267</v>
      </c>
      <c r="I7" s="20">
        <v>80483272</v>
      </c>
      <c r="J7" s="20">
        <v>233245591</v>
      </c>
      <c r="K7" s="20">
        <v>62320238</v>
      </c>
      <c r="L7" s="20">
        <v>48414201</v>
      </c>
      <c r="M7" s="20">
        <v>2519421</v>
      </c>
      <c r="N7" s="20">
        <v>113253860</v>
      </c>
      <c r="O7" s="20"/>
      <c r="P7" s="20"/>
      <c r="Q7" s="20"/>
      <c r="R7" s="20"/>
      <c r="S7" s="20"/>
      <c r="T7" s="20"/>
      <c r="U7" s="20"/>
      <c r="V7" s="20"/>
      <c r="W7" s="20">
        <v>346499451</v>
      </c>
      <c r="X7" s="20">
        <v>-53689794</v>
      </c>
      <c r="Y7" s="20">
        <v>400189245</v>
      </c>
      <c r="Z7" s="21">
        <v>-745.37303123196932</v>
      </c>
      <c r="AA7" s="22">
        <v>-107379576</v>
      </c>
    </row>
    <row r="8" spans="1:27" x14ac:dyDescent="0.25">
      <c r="A8" s="23" t="s">
        <v>36</v>
      </c>
      <c r="B8" s="17" t="s">
        <v>32</v>
      </c>
      <c r="C8" s="18">
        <v>8327872</v>
      </c>
      <c r="D8" s="18"/>
      <c r="E8" s="19">
        <v>23615293</v>
      </c>
      <c r="F8" s="20">
        <v>23615293</v>
      </c>
      <c r="G8" s="20">
        <v>899037</v>
      </c>
      <c r="H8" s="20">
        <v>883303</v>
      </c>
      <c r="I8" s="20">
        <v>865554</v>
      </c>
      <c r="J8" s="20">
        <v>2647894</v>
      </c>
      <c r="K8" s="20">
        <v>864466</v>
      </c>
      <c r="L8" s="20">
        <v>25114276</v>
      </c>
      <c r="M8" s="20">
        <v>110304</v>
      </c>
      <c r="N8" s="20">
        <v>26089046</v>
      </c>
      <c r="O8" s="20"/>
      <c r="P8" s="20"/>
      <c r="Q8" s="20"/>
      <c r="R8" s="20"/>
      <c r="S8" s="20"/>
      <c r="T8" s="20"/>
      <c r="U8" s="20"/>
      <c r="V8" s="20"/>
      <c r="W8" s="20">
        <v>28736940</v>
      </c>
      <c r="X8" s="20">
        <v>23411869</v>
      </c>
      <c r="Y8" s="20">
        <v>5325071</v>
      </c>
      <c r="Z8" s="21">
        <v>22.745176816084182</v>
      </c>
      <c r="AA8" s="22">
        <v>23615293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-44643934</v>
      </c>
      <c r="D10" s="18"/>
      <c r="E10" s="19">
        <v>-16588960</v>
      </c>
      <c r="F10" s="20">
        <v>-16388960</v>
      </c>
      <c r="G10" s="20">
        <v>-415210</v>
      </c>
      <c r="H10" s="20">
        <v>-1241330</v>
      </c>
      <c r="I10" s="20">
        <v>-780814</v>
      </c>
      <c r="J10" s="20">
        <v>-2437354</v>
      </c>
      <c r="K10" s="20">
        <v>-1550154</v>
      </c>
      <c r="L10" s="20"/>
      <c r="M10" s="20"/>
      <c r="N10" s="20">
        <v>-1550154</v>
      </c>
      <c r="O10" s="20"/>
      <c r="P10" s="20"/>
      <c r="Q10" s="20"/>
      <c r="R10" s="20"/>
      <c r="S10" s="20"/>
      <c r="T10" s="20"/>
      <c r="U10" s="20"/>
      <c r="V10" s="20"/>
      <c r="W10" s="20">
        <v>-3987508</v>
      </c>
      <c r="X10" s="20">
        <v>-8194482</v>
      </c>
      <c r="Y10" s="20">
        <v>4206974</v>
      </c>
      <c r="Z10" s="21">
        <v>-51.339108439069122</v>
      </c>
      <c r="AA10" s="22">
        <v>-16388960</v>
      </c>
    </row>
    <row r="11" spans="1:27" x14ac:dyDescent="0.25">
      <c r="A11" s="23" t="s">
        <v>39</v>
      </c>
      <c r="B11" s="17" t="s">
        <v>32</v>
      </c>
      <c r="C11" s="18">
        <v>310683129</v>
      </c>
      <c r="D11" s="18"/>
      <c r="E11" s="19"/>
      <c r="F11" s="20"/>
      <c r="G11" s="24">
        <v>719</v>
      </c>
      <c r="H11" s="24">
        <v>17092465</v>
      </c>
      <c r="I11" s="24">
        <v>16260893</v>
      </c>
      <c r="J11" s="20">
        <v>33354077</v>
      </c>
      <c r="K11" s="24">
        <v>11610359</v>
      </c>
      <c r="L11" s="24">
        <v>1109136</v>
      </c>
      <c r="M11" s="20">
        <v>22340138</v>
      </c>
      <c r="N11" s="24">
        <v>35059633</v>
      </c>
      <c r="O11" s="24"/>
      <c r="P11" s="24"/>
      <c r="Q11" s="20"/>
      <c r="R11" s="24"/>
      <c r="S11" s="24"/>
      <c r="T11" s="20"/>
      <c r="U11" s="24"/>
      <c r="V11" s="24"/>
      <c r="W11" s="24">
        <v>68413710</v>
      </c>
      <c r="X11" s="20"/>
      <c r="Y11" s="24">
        <v>68413710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796794093</v>
      </c>
      <c r="D13" s="29">
        <f>SUM(D6:D12)</f>
        <v>0</v>
      </c>
      <c r="E13" s="30">
        <f t="shared" si="0"/>
        <v>604091511</v>
      </c>
      <c r="F13" s="31">
        <f t="shared" si="0"/>
        <v>604291511</v>
      </c>
      <c r="G13" s="31">
        <f t="shared" si="0"/>
        <v>111212834</v>
      </c>
      <c r="H13" s="31">
        <f t="shared" si="0"/>
        <v>3899933</v>
      </c>
      <c r="I13" s="31">
        <f t="shared" si="0"/>
        <v>24051991</v>
      </c>
      <c r="J13" s="31">
        <f t="shared" si="0"/>
        <v>139164758</v>
      </c>
      <c r="K13" s="31">
        <f t="shared" si="0"/>
        <v>1398450</v>
      </c>
      <c r="L13" s="31">
        <f t="shared" si="0"/>
        <v>155938053</v>
      </c>
      <c r="M13" s="31">
        <f t="shared" si="0"/>
        <v>-158329374</v>
      </c>
      <c r="N13" s="31">
        <f t="shared" si="0"/>
        <v>-992871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138171887</v>
      </c>
      <c r="X13" s="31">
        <f t="shared" si="0"/>
        <v>329993824</v>
      </c>
      <c r="Y13" s="31">
        <f t="shared" si="0"/>
        <v>-191821937</v>
      </c>
      <c r="Z13" s="32">
        <f>+IF(X13&lt;&gt;0,+(Y13/X13)*100,0)</f>
        <v>-58.128947589031242</v>
      </c>
      <c r="AA13" s="33">
        <f>SUM(AA6:AA12)</f>
        <v>604291511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283771096</v>
      </c>
      <c r="D17" s="18"/>
      <c r="E17" s="19">
        <v>912526061</v>
      </c>
      <c r="F17" s="20">
        <v>869259681</v>
      </c>
      <c r="G17" s="24"/>
      <c r="H17" s="24">
        <v>1886351</v>
      </c>
      <c r="I17" s="24">
        <v>-8602070</v>
      </c>
      <c r="J17" s="20">
        <v>-6715719</v>
      </c>
      <c r="K17" s="24">
        <v>3895518</v>
      </c>
      <c r="L17" s="24">
        <v>1604559720</v>
      </c>
      <c r="M17" s="20">
        <v>2439367</v>
      </c>
      <c r="N17" s="24">
        <v>1610894605</v>
      </c>
      <c r="O17" s="24"/>
      <c r="P17" s="24"/>
      <c r="Q17" s="20"/>
      <c r="R17" s="24"/>
      <c r="S17" s="24"/>
      <c r="T17" s="20"/>
      <c r="U17" s="24"/>
      <c r="V17" s="24"/>
      <c r="W17" s="24">
        <v>1604178886</v>
      </c>
      <c r="X17" s="20">
        <v>845155214</v>
      </c>
      <c r="Y17" s="24">
        <v>759023672</v>
      </c>
      <c r="Z17" s="25">
        <v>89.808790081013441</v>
      </c>
      <c r="AA17" s="26">
        <v>869259681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-9890877</v>
      </c>
      <c r="D21" s="18"/>
      <c r="E21" s="19">
        <v>-324963</v>
      </c>
      <c r="F21" s="20">
        <v>-324963</v>
      </c>
      <c r="G21" s="20"/>
      <c r="H21" s="20"/>
      <c r="I21" s="20">
        <v>-9714730</v>
      </c>
      <c r="J21" s="20">
        <v>-9714730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-9714730</v>
      </c>
      <c r="X21" s="20">
        <v>-324963</v>
      </c>
      <c r="Y21" s="20">
        <v>-9389767</v>
      </c>
      <c r="Z21" s="21">
        <v>2889.4880340223349</v>
      </c>
      <c r="AA21" s="22">
        <v>-324963</v>
      </c>
    </row>
    <row r="22" spans="1:27" x14ac:dyDescent="0.25">
      <c r="A22" s="23" t="s">
        <v>35</v>
      </c>
      <c r="B22" s="17" t="s">
        <v>32</v>
      </c>
      <c r="C22" s="18">
        <v>903116</v>
      </c>
      <c r="D22" s="18"/>
      <c r="E22" s="19"/>
      <c r="F22" s="20"/>
      <c r="G22" s="20">
        <v>11618</v>
      </c>
      <c r="H22" s="20">
        <v>65666</v>
      </c>
      <c r="I22" s="20">
        <v>-111665</v>
      </c>
      <c r="J22" s="20">
        <v>-34381</v>
      </c>
      <c r="K22" s="20">
        <v>55562</v>
      </c>
      <c r="L22" s="20"/>
      <c r="M22" s="20"/>
      <c r="N22" s="20">
        <v>55562</v>
      </c>
      <c r="O22" s="20"/>
      <c r="P22" s="20"/>
      <c r="Q22" s="20"/>
      <c r="R22" s="20"/>
      <c r="S22" s="20"/>
      <c r="T22" s="20"/>
      <c r="U22" s="20"/>
      <c r="V22" s="20"/>
      <c r="W22" s="20">
        <v>21181</v>
      </c>
      <c r="X22" s="20"/>
      <c r="Y22" s="20">
        <v>21181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274783335</v>
      </c>
      <c r="D25" s="29">
        <f t="shared" ref="D25:Y25" si="1">SUM(D15:D24)</f>
        <v>0</v>
      </c>
      <c r="E25" s="35">
        <f t="shared" si="1"/>
        <v>912201098</v>
      </c>
      <c r="F25" s="36">
        <f t="shared" si="1"/>
        <v>868934718</v>
      </c>
      <c r="G25" s="36">
        <f t="shared" si="1"/>
        <v>11618</v>
      </c>
      <c r="H25" s="36">
        <f t="shared" si="1"/>
        <v>1952017</v>
      </c>
      <c r="I25" s="36">
        <f t="shared" si="1"/>
        <v>-18428465</v>
      </c>
      <c r="J25" s="36">
        <f t="shared" si="1"/>
        <v>-16464830</v>
      </c>
      <c r="K25" s="36">
        <f t="shared" si="1"/>
        <v>3951080</v>
      </c>
      <c r="L25" s="36">
        <f t="shared" si="1"/>
        <v>1604559720</v>
      </c>
      <c r="M25" s="36">
        <f t="shared" si="1"/>
        <v>2439367</v>
      </c>
      <c r="N25" s="36">
        <f t="shared" si="1"/>
        <v>1610950167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1594485337</v>
      </c>
      <c r="X25" s="36">
        <f t="shared" si="1"/>
        <v>844830251</v>
      </c>
      <c r="Y25" s="36">
        <f t="shared" si="1"/>
        <v>749655086</v>
      </c>
      <c r="Z25" s="37">
        <f>+IF(X25&lt;&gt;0,+(Y25/X25)*100,0)</f>
        <v>88.734403758939266</v>
      </c>
      <c r="AA25" s="38">
        <f>SUM(AA15:AA24)</f>
        <v>868934718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1071577428</v>
      </c>
      <c r="D26" s="29">
        <f>+D13+D25</f>
        <v>0</v>
      </c>
      <c r="E26" s="30">
        <f t="shared" si="2"/>
        <v>1516292609</v>
      </c>
      <c r="F26" s="31">
        <f t="shared" si="2"/>
        <v>1473226229</v>
      </c>
      <c r="G26" s="31">
        <f t="shared" si="2"/>
        <v>111224452</v>
      </c>
      <c r="H26" s="31">
        <f t="shared" si="2"/>
        <v>5851950</v>
      </c>
      <c r="I26" s="31">
        <f t="shared" si="2"/>
        <v>5623526</v>
      </c>
      <c r="J26" s="31">
        <f t="shared" si="2"/>
        <v>122699928</v>
      </c>
      <c r="K26" s="31">
        <f t="shared" si="2"/>
        <v>5349530</v>
      </c>
      <c r="L26" s="31">
        <f t="shared" si="2"/>
        <v>1760497773</v>
      </c>
      <c r="M26" s="31">
        <f t="shared" si="2"/>
        <v>-155890007</v>
      </c>
      <c r="N26" s="31">
        <f t="shared" si="2"/>
        <v>1609957296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1732657224</v>
      </c>
      <c r="X26" s="31">
        <f t="shared" si="2"/>
        <v>1174824075</v>
      </c>
      <c r="Y26" s="31">
        <f t="shared" si="2"/>
        <v>557833149</v>
      </c>
      <c r="Z26" s="32">
        <f>+IF(X26&lt;&gt;0,+(Y26/X26)*100,0)</f>
        <v>47.482270824250854</v>
      </c>
      <c r="AA26" s="33">
        <f>+AA13+AA25</f>
        <v>1473226229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48832225</v>
      </c>
      <c r="D31" s="18"/>
      <c r="E31" s="19">
        <v>45182856</v>
      </c>
      <c r="F31" s="20">
        <v>45182856</v>
      </c>
      <c r="G31" s="20">
        <v>317229</v>
      </c>
      <c r="H31" s="20">
        <v>567171</v>
      </c>
      <c r="I31" s="20">
        <v>-31507</v>
      </c>
      <c r="J31" s="20">
        <v>852893</v>
      </c>
      <c r="K31" s="20">
        <v>212835</v>
      </c>
      <c r="L31" s="20">
        <v>48885828</v>
      </c>
      <c r="M31" s="20">
        <v>5899</v>
      </c>
      <c r="N31" s="20">
        <v>49104562</v>
      </c>
      <c r="O31" s="20"/>
      <c r="P31" s="20"/>
      <c r="Q31" s="20"/>
      <c r="R31" s="20"/>
      <c r="S31" s="20"/>
      <c r="T31" s="20"/>
      <c r="U31" s="20"/>
      <c r="V31" s="20"/>
      <c r="W31" s="20">
        <v>49957455</v>
      </c>
      <c r="X31" s="20">
        <v>47682854</v>
      </c>
      <c r="Y31" s="20">
        <v>2274601</v>
      </c>
      <c r="Z31" s="21">
        <v>4.7702702526992198</v>
      </c>
      <c r="AA31" s="22">
        <v>45182856</v>
      </c>
    </row>
    <row r="32" spans="1:27" x14ac:dyDescent="0.25">
      <c r="A32" s="23" t="s">
        <v>59</v>
      </c>
      <c r="B32" s="17" t="s">
        <v>32</v>
      </c>
      <c r="C32" s="18">
        <v>32723974</v>
      </c>
      <c r="D32" s="18"/>
      <c r="E32" s="19">
        <v>504096863</v>
      </c>
      <c r="F32" s="20">
        <v>461783483</v>
      </c>
      <c r="G32" s="20">
        <v>-6228791</v>
      </c>
      <c r="H32" s="20">
        <v>-146</v>
      </c>
      <c r="I32" s="20">
        <v>7551082</v>
      </c>
      <c r="J32" s="20">
        <v>1322145</v>
      </c>
      <c r="K32" s="20">
        <v>7706</v>
      </c>
      <c r="L32" s="20">
        <v>38036538</v>
      </c>
      <c r="M32" s="20">
        <v>144720</v>
      </c>
      <c r="N32" s="20">
        <v>38188964</v>
      </c>
      <c r="O32" s="20"/>
      <c r="P32" s="20"/>
      <c r="Q32" s="20"/>
      <c r="R32" s="20"/>
      <c r="S32" s="20"/>
      <c r="T32" s="20"/>
      <c r="U32" s="20"/>
      <c r="V32" s="20"/>
      <c r="W32" s="20">
        <v>39511109</v>
      </c>
      <c r="X32" s="20">
        <v>319836202</v>
      </c>
      <c r="Y32" s="20">
        <v>-280325093</v>
      </c>
      <c r="Z32" s="21">
        <v>-87.64645504388524</v>
      </c>
      <c r="AA32" s="22">
        <v>461783483</v>
      </c>
    </row>
    <row r="33" spans="1:27" x14ac:dyDescent="0.25">
      <c r="A33" s="23" t="s">
        <v>60</v>
      </c>
      <c r="B33" s="17" t="s">
        <v>32</v>
      </c>
      <c r="C33" s="18">
        <v>-72269000</v>
      </c>
      <c r="D33" s="18"/>
      <c r="E33" s="19">
        <v>-13863322</v>
      </c>
      <c r="F33" s="20">
        <v>-13863322</v>
      </c>
      <c r="G33" s="20"/>
      <c r="H33" s="20">
        <v>-543883</v>
      </c>
      <c r="I33" s="20">
        <v>-1274017</v>
      </c>
      <c r="J33" s="20">
        <v>-1817900</v>
      </c>
      <c r="K33" s="20">
        <v>-46041</v>
      </c>
      <c r="L33" s="20">
        <v>386379368</v>
      </c>
      <c r="M33" s="20">
        <v>-166063</v>
      </c>
      <c r="N33" s="20">
        <v>386167264</v>
      </c>
      <c r="O33" s="20"/>
      <c r="P33" s="20"/>
      <c r="Q33" s="20"/>
      <c r="R33" s="20"/>
      <c r="S33" s="20"/>
      <c r="T33" s="20"/>
      <c r="U33" s="20"/>
      <c r="V33" s="20"/>
      <c r="W33" s="20">
        <v>384349364</v>
      </c>
      <c r="X33" s="20">
        <v>-11084058</v>
      </c>
      <c r="Y33" s="20">
        <v>395433422</v>
      </c>
      <c r="Z33" s="21">
        <v>-3567.5870876893641</v>
      </c>
      <c r="AA33" s="22">
        <v>-13863322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506680</v>
      </c>
      <c r="F34" s="20">
        <v>506680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253338</v>
      </c>
      <c r="Y34" s="20">
        <v>-253338</v>
      </c>
      <c r="Z34" s="21">
        <v>-100</v>
      </c>
      <c r="AA34" s="22">
        <v>506680</v>
      </c>
    </row>
    <row r="35" spans="1:27" x14ac:dyDescent="0.25">
      <c r="A35" s="23" t="s">
        <v>39</v>
      </c>
      <c r="B35" s="17" t="s">
        <v>32</v>
      </c>
      <c r="C35" s="18">
        <v>-103693756</v>
      </c>
      <c r="D35" s="18"/>
      <c r="E35" s="19">
        <v>159401719</v>
      </c>
      <c r="F35" s="20">
        <v>159401719</v>
      </c>
      <c r="G35" s="20"/>
      <c r="H35" s="20"/>
      <c r="I35" s="20"/>
      <c r="J35" s="20"/>
      <c r="K35" s="20"/>
      <c r="L35" s="20">
        <v>7291</v>
      </c>
      <c r="M35" s="20">
        <v>14971</v>
      </c>
      <c r="N35" s="20">
        <v>22262</v>
      </c>
      <c r="O35" s="20"/>
      <c r="P35" s="20"/>
      <c r="Q35" s="20"/>
      <c r="R35" s="20"/>
      <c r="S35" s="20"/>
      <c r="T35" s="20"/>
      <c r="U35" s="20"/>
      <c r="V35" s="20"/>
      <c r="W35" s="20">
        <v>22262</v>
      </c>
      <c r="X35" s="20">
        <v>64397223</v>
      </c>
      <c r="Y35" s="20">
        <v>-64374961</v>
      </c>
      <c r="Z35" s="21">
        <v>-99.965430186329613</v>
      </c>
      <c r="AA35" s="22">
        <v>159401719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-94406557</v>
      </c>
      <c r="D37" s="29">
        <f t="shared" ref="D37:Y37" si="3">SUM(D29:D36)</f>
        <v>0</v>
      </c>
      <c r="E37" s="30">
        <f t="shared" si="3"/>
        <v>695324796</v>
      </c>
      <c r="F37" s="31">
        <f t="shared" si="3"/>
        <v>653011416</v>
      </c>
      <c r="G37" s="31">
        <f t="shared" si="3"/>
        <v>-5911562</v>
      </c>
      <c r="H37" s="31">
        <f t="shared" si="3"/>
        <v>23142</v>
      </c>
      <c r="I37" s="31">
        <f t="shared" si="3"/>
        <v>6245558</v>
      </c>
      <c r="J37" s="31">
        <f t="shared" si="3"/>
        <v>357138</v>
      </c>
      <c r="K37" s="31">
        <f t="shared" si="3"/>
        <v>174500</v>
      </c>
      <c r="L37" s="31">
        <f t="shared" si="3"/>
        <v>473309025</v>
      </c>
      <c r="M37" s="31">
        <f t="shared" si="3"/>
        <v>-473</v>
      </c>
      <c r="N37" s="31">
        <f t="shared" si="3"/>
        <v>473483052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473840190</v>
      </c>
      <c r="X37" s="31">
        <f t="shared" si="3"/>
        <v>421085559</v>
      </c>
      <c r="Y37" s="31">
        <f t="shared" si="3"/>
        <v>52754631</v>
      </c>
      <c r="Z37" s="32">
        <f>+IF(X37&lt;&gt;0,+(Y37/X37)*100,0)</f>
        <v>12.528245120844906</v>
      </c>
      <c r="AA37" s="33">
        <f>SUM(AA29:AA36)</f>
        <v>653011416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-94406557</v>
      </c>
      <c r="D44" s="29">
        <f>+D37+D43</f>
        <v>0</v>
      </c>
      <c r="E44" s="30">
        <f t="shared" si="5"/>
        <v>695324796</v>
      </c>
      <c r="F44" s="31">
        <f t="shared" si="5"/>
        <v>653011416</v>
      </c>
      <c r="G44" s="31">
        <f t="shared" si="5"/>
        <v>-5911562</v>
      </c>
      <c r="H44" s="31">
        <f t="shared" si="5"/>
        <v>23142</v>
      </c>
      <c r="I44" s="31">
        <f t="shared" si="5"/>
        <v>6245558</v>
      </c>
      <c r="J44" s="31">
        <f t="shared" si="5"/>
        <v>357138</v>
      </c>
      <c r="K44" s="31">
        <f t="shared" si="5"/>
        <v>174500</v>
      </c>
      <c r="L44" s="31">
        <f t="shared" si="5"/>
        <v>473309025</v>
      </c>
      <c r="M44" s="31">
        <f t="shared" si="5"/>
        <v>-473</v>
      </c>
      <c r="N44" s="31">
        <f t="shared" si="5"/>
        <v>473483052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473840190</v>
      </c>
      <c r="X44" s="31">
        <f t="shared" si="5"/>
        <v>421085559</v>
      </c>
      <c r="Y44" s="31">
        <f t="shared" si="5"/>
        <v>52754631</v>
      </c>
      <c r="Z44" s="32">
        <f>+IF(X44&lt;&gt;0,+(Y44/X44)*100,0)</f>
        <v>12.528245120844906</v>
      </c>
      <c r="AA44" s="33">
        <f>+AA37+AA43</f>
        <v>653011416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1165983985</v>
      </c>
      <c r="D45" s="42">
        <f t="shared" si="6"/>
        <v>0</v>
      </c>
      <c r="E45" s="43">
        <f t="shared" si="6"/>
        <v>820967813</v>
      </c>
      <c r="F45" s="44">
        <f t="shared" si="6"/>
        <v>820214813</v>
      </c>
      <c r="G45" s="44">
        <f t="shared" si="6"/>
        <v>117136014</v>
      </c>
      <c r="H45" s="44">
        <f t="shared" si="6"/>
        <v>5828808</v>
      </c>
      <c r="I45" s="44">
        <f t="shared" si="6"/>
        <v>-622032</v>
      </c>
      <c r="J45" s="44">
        <f t="shared" si="6"/>
        <v>122342790</v>
      </c>
      <c r="K45" s="44">
        <f t="shared" si="6"/>
        <v>5175030</v>
      </c>
      <c r="L45" s="44">
        <f t="shared" si="6"/>
        <v>1287188748</v>
      </c>
      <c r="M45" s="44">
        <f t="shared" si="6"/>
        <v>-155889534</v>
      </c>
      <c r="N45" s="44">
        <f t="shared" si="6"/>
        <v>1136474244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1258817034</v>
      </c>
      <c r="X45" s="44">
        <f t="shared" si="6"/>
        <v>753738516</v>
      </c>
      <c r="Y45" s="44">
        <f t="shared" si="6"/>
        <v>505078518</v>
      </c>
      <c r="Z45" s="45">
        <f>+IF(X45&lt;&gt;0,+(Y45/X45)*100,0)</f>
        <v>67.009779555964727</v>
      </c>
      <c r="AA45" s="46">
        <f>+AA26-AA44</f>
        <v>820214813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512604954</v>
      </c>
      <c r="D47" s="18"/>
      <c r="E47" s="19">
        <v>165979023</v>
      </c>
      <c r="F47" s="20">
        <v>165979023</v>
      </c>
      <c r="G47" s="20"/>
      <c r="H47" s="20"/>
      <c r="I47" s="20">
        <v>-2099373</v>
      </c>
      <c r="J47" s="20">
        <v>-2099373</v>
      </c>
      <c r="K47" s="20">
        <v>115372498</v>
      </c>
      <c r="L47" s="20"/>
      <c r="M47" s="20"/>
      <c r="N47" s="20">
        <v>115372498</v>
      </c>
      <c r="O47" s="20"/>
      <c r="P47" s="20"/>
      <c r="Q47" s="20"/>
      <c r="R47" s="20"/>
      <c r="S47" s="20"/>
      <c r="T47" s="20"/>
      <c r="U47" s="20"/>
      <c r="V47" s="20"/>
      <c r="W47" s="20">
        <v>113273125</v>
      </c>
      <c r="X47" s="20">
        <v>82989510</v>
      </c>
      <c r="Y47" s="20">
        <v>30283615</v>
      </c>
      <c r="Z47" s="47">
        <v>36.490895054085755</v>
      </c>
      <c r="AA47" s="22">
        <v>165979023</v>
      </c>
    </row>
    <row r="48" spans="1:27" x14ac:dyDescent="0.25">
      <c r="A48" s="23" t="s">
        <v>73</v>
      </c>
      <c r="B48" s="17" t="s">
        <v>32</v>
      </c>
      <c r="C48" s="18">
        <v>-87047172</v>
      </c>
      <c r="D48" s="18"/>
      <c r="E48" s="19"/>
      <c r="F48" s="20"/>
      <c r="G48" s="20"/>
      <c r="H48" s="20"/>
      <c r="I48" s="20">
        <v>-49060296</v>
      </c>
      <c r="J48" s="20">
        <v>-49060296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-49060296</v>
      </c>
      <c r="X48" s="20"/>
      <c r="Y48" s="20">
        <v>-49060296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425557782</v>
      </c>
      <c r="D50" s="50">
        <f t="shared" ref="D50:Y50" si="7">SUM(D47:D49)</f>
        <v>0</v>
      </c>
      <c r="E50" s="51">
        <f t="shared" si="7"/>
        <v>165979023</v>
      </c>
      <c r="F50" s="52">
        <f t="shared" si="7"/>
        <v>165979023</v>
      </c>
      <c r="G50" s="52">
        <f t="shared" si="7"/>
        <v>0</v>
      </c>
      <c r="H50" s="52">
        <f t="shared" si="7"/>
        <v>0</v>
      </c>
      <c r="I50" s="52">
        <f t="shared" si="7"/>
        <v>-51159669</v>
      </c>
      <c r="J50" s="52">
        <f t="shared" si="7"/>
        <v>-51159669</v>
      </c>
      <c r="K50" s="52">
        <f t="shared" si="7"/>
        <v>115372498</v>
      </c>
      <c r="L50" s="52">
        <f t="shared" si="7"/>
        <v>0</v>
      </c>
      <c r="M50" s="52">
        <f t="shared" si="7"/>
        <v>0</v>
      </c>
      <c r="N50" s="52">
        <f t="shared" si="7"/>
        <v>115372498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64212829</v>
      </c>
      <c r="X50" s="52">
        <f t="shared" si="7"/>
        <v>82989510</v>
      </c>
      <c r="Y50" s="52">
        <f t="shared" si="7"/>
        <v>-18776681</v>
      </c>
      <c r="Z50" s="53">
        <f>+IF(X50&lt;&gt;0,+(Y50/X50)*100,0)</f>
        <v>-22.625366748158893</v>
      </c>
      <c r="AA50" s="54">
        <f>SUM(AA47:AA49)</f>
        <v>165979023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>
        <v>-13137869</v>
      </c>
      <c r="L6" s="20">
        <v>-15192034</v>
      </c>
      <c r="M6" s="20">
        <v>-12213059</v>
      </c>
      <c r="N6" s="20">
        <v>-40542962</v>
      </c>
      <c r="O6" s="20"/>
      <c r="P6" s="20"/>
      <c r="Q6" s="20"/>
      <c r="R6" s="20"/>
      <c r="S6" s="20"/>
      <c r="T6" s="20"/>
      <c r="U6" s="20"/>
      <c r="V6" s="20"/>
      <c r="W6" s="20">
        <v>-83257749</v>
      </c>
      <c r="X6" s="20"/>
      <c r="Y6" s="20">
        <v>-83257749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277440826</v>
      </c>
      <c r="D7" s="18"/>
      <c r="E7" s="19"/>
      <c r="F7" s="20"/>
      <c r="G7" s="20">
        <v>27829743</v>
      </c>
      <c r="H7" s="20">
        <v>31661924</v>
      </c>
      <c r="I7" s="20">
        <v>30127611</v>
      </c>
      <c r="J7" s="20">
        <v>89619278</v>
      </c>
      <c r="K7" s="20">
        <v>24924466</v>
      </c>
      <c r="L7" s="20">
        <v>24993093</v>
      </c>
      <c r="M7" s="20">
        <v>25001620</v>
      </c>
      <c r="N7" s="20">
        <v>74919179</v>
      </c>
      <c r="O7" s="20"/>
      <c r="P7" s="20"/>
      <c r="Q7" s="20"/>
      <c r="R7" s="20"/>
      <c r="S7" s="20"/>
      <c r="T7" s="20"/>
      <c r="U7" s="20"/>
      <c r="V7" s="20"/>
      <c r="W7" s="20">
        <v>164538457</v>
      </c>
      <c r="X7" s="20"/>
      <c r="Y7" s="20">
        <v>164538457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-9628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-3912243</v>
      </c>
      <c r="D10" s="18"/>
      <c r="E10" s="19"/>
      <c r="F10" s="20"/>
      <c r="G10" s="20">
        <v>-351402</v>
      </c>
      <c r="H10" s="20">
        <v>-181265</v>
      </c>
      <c r="I10" s="20">
        <v>-108678</v>
      </c>
      <c r="J10" s="20">
        <v>-641345</v>
      </c>
      <c r="K10" s="20">
        <v>-56078</v>
      </c>
      <c r="L10" s="20">
        <v>-68824</v>
      </c>
      <c r="M10" s="20">
        <v>-42197</v>
      </c>
      <c r="N10" s="20">
        <v>-167099</v>
      </c>
      <c r="O10" s="20"/>
      <c r="P10" s="20"/>
      <c r="Q10" s="20"/>
      <c r="R10" s="20"/>
      <c r="S10" s="20"/>
      <c r="T10" s="20"/>
      <c r="U10" s="20"/>
      <c r="V10" s="20"/>
      <c r="W10" s="20">
        <v>-808444</v>
      </c>
      <c r="X10" s="20"/>
      <c r="Y10" s="20">
        <v>-808444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119757363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37480215</v>
      </c>
      <c r="H13" s="31">
        <f t="shared" si="0"/>
        <v>2927103</v>
      </c>
      <c r="I13" s="31">
        <f t="shared" si="0"/>
        <v>5855828</v>
      </c>
      <c r="J13" s="31">
        <f t="shared" si="0"/>
        <v>46263146</v>
      </c>
      <c r="K13" s="31">
        <f t="shared" si="0"/>
        <v>11730519</v>
      </c>
      <c r="L13" s="31">
        <f t="shared" si="0"/>
        <v>9732235</v>
      </c>
      <c r="M13" s="31">
        <f t="shared" si="0"/>
        <v>12746364</v>
      </c>
      <c r="N13" s="31">
        <f t="shared" si="0"/>
        <v>34209118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80472264</v>
      </c>
      <c r="X13" s="31">
        <f t="shared" si="0"/>
        <v>0</v>
      </c>
      <c r="Y13" s="31">
        <f t="shared" si="0"/>
        <v>80472264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-112904500</v>
      </c>
      <c r="F17" s="20">
        <v>-112904500</v>
      </c>
      <c r="G17" s="24">
        <v>-1271829</v>
      </c>
      <c r="H17" s="24"/>
      <c r="I17" s="24"/>
      <c r="J17" s="20">
        <v>-1271829</v>
      </c>
      <c r="K17" s="24">
        <v>190331</v>
      </c>
      <c r="L17" s="24">
        <v>84256</v>
      </c>
      <c r="M17" s="20">
        <v>419284</v>
      </c>
      <c r="N17" s="24">
        <v>693871</v>
      </c>
      <c r="O17" s="24"/>
      <c r="P17" s="24"/>
      <c r="Q17" s="20"/>
      <c r="R17" s="24"/>
      <c r="S17" s="24"/>
      <c r="T17" s="20"/>
      <c r="U17" s="24"/>
      <c r="V17" s="24"/>
      <c r="W17" s="24">
        <v>-577958</v>
      </c>
      <c r="X17" s="20">
        <v>-56147000</v>
      </c>
      <c r="Y17" s="24">
        <v>55569042</v>
      </c>
      <c r="Z17" s="25">
        <v>-98.97063422800862</v>
      </c>
      <c r="AA17" s="26">
        <v>-112904500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-112904500</v>
      </c>
      <c r="F25" s="36">
        <f t="shared" si="1"/>
        <v>-112904500</v>
      </c>
      <c r="G25" s="36">
        <f t="shared" si="1"/>
        <v>-1271829</v>
      </c>
      <c r="H25" s="36">
        <f t="shared" si="1"/>
        <v>0</v>
      </c>
      <c r="I25" s="36">
        <f t="shared" si="1"/>
        <v>0</v>
      </c>
      <c r="J25" s="36">
        <f t="shared" si="1"/>
        <v>-1271829</v>
      </c>
      <c r="K25" s="36">
        <f t="shared" si="1"/>
        <v>190331</v>
      </c>
      <c r="L25" s="36">
        <f t="shared" si="1"/>
        <v>84256</v>
      </c>
      <c r="M25" s="36">
        <f t="shared" si="1"/>
        <v>419284</v>
      </c>
      <c r="N25" s="36">
        <f t="shared" si="1"/>
        <v>693871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-577958</v>
      </c>
      <c r="X25" s="36">
        <f t="shared" si="1"/>
        <v>-56147000</v>
      </c>
      <c r="Y25" s="36">
        <f t="shared" si="1"/>
        <v>55569042</v>
      </c>
      <c r="Z25" s="37">
        <f>+IF(X25&lt;&gt;0,+(Y25/X25)*100,0)</f>
        <v>-98.97063422800862</v>
      </c>
      <c r="AA25" s="38">
        <f>SUM(AA15:AA24)</f>
        <v>-112904500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119757363</v>
      </c>
      <c r="D26" s="29">
        <f>+D13+D25</f>
        <v>0</v>
      </c>
      <c r="E26" s="30">
        <f t="shared" si="2"/>
        <v>-112904500</v>
      </c>
      <c r="F26" s="31">
        <f t="shared" si="2"/>
        <v>-112904500</v>
      </c>
      <c r="G26" s="31">
        <f t="shared" si="2"/>
        <v>36208386</v>
      </c>
      <c r="H26" s="31">
        <f t="shared" si="2"/>
        <v>2927103</v>
      </c>
      <c r="I26" s="31">
        <f t="shared" si="2"/>
        <v>5855828</v>
      </c>
      <c r="J26" s="31">
        <f t="shared" si="2"/>
        <v>44991317</v>
      </c>
      <c r="K26" s="31">
        <f t="shared" si="2"/>
        <v>11920850</v>
      </c>
      <c r="L26" s="31">
        <f t="shared" si="2"/>
        <v>9816491</v>
      </c>
      <c r="M26" s="31">
        <f t="shared" si="2"/>
        <v>13165648</v>
      </c>
      <c r="N26" s="31">
        <f t="shared" si="2"/>
        <v>34902989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79894306</v>
      </c>
      <c r="X26" s="31">
        <f t="shared" si="2"/>
        <v>-56147000</v>
      </c>
      <c r="Y26" s="31">
        <f t="shared" si="2"/>
        <v>136041306</v>
      </c>
      <c r="Z26" s="32">
        <f>+IF(X26&lt;&gt;0,+(Y26/X26)*100,0)</f>
        <v>-242.29487951270769</v>
      </c>
      <c r="AA26" s="33">
        <f>+AA13+AA25</f>
        <v>-112904500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15896793</v>
      </c>
      <c r="D32" s="18"/>
      <c r="E32" s="19"/>
      <c r="F32" s="20"/>
      <c r="G32" s="20">
        <v>1272019</v>
      </c>
      <c r="H32" s="20">
        <v>1164160</v>
      </c>
      <c r="I32" s="20">
        <v>1097814</v>
      </c>
      <c r="J32" s="20">
        <v>3533993</v>
      </c>
      <c r="K32" s="20">
        <v>1478545</v>
      </c>
      <c r="L32" s="20">
        <v>1670604</v>
      </c>
      <c r="M32" s="20">
        <v>974613</v>
      </c>
      <c r="N32" s="20">
        <v>4123762</v>
      </c>
      <c r="O32" s="20"/>
      <c r="P32" s="20"/>
      <c r="Q32" s="20"/>
      <c r="R32" s="20"/>
      <c r="S32" s="20"/>
      <c r="T32" s="20"/>
      <c r="U32" s="20"/>
      <c r="V32" s="20"/>
      <c r="W32" s="20">
        <v>7657755</v>
      </c>
      <c r="X32" s="20"/>
      <c r="Y32" s="20">
        <v>7657755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-1702</v>
      </c>
      <c r="D35" s="18"/>
      <c r="E35" s="19"/>
      <c r="F35" s="20"/>
      <c r="G35" s="20"/>
      <c r="H35" s="20">
        <v>3</v>
      </c>
      <c r="I35" s="20">
        <v>1235</v>
      </c>
      <c r="J35" s="20">
        <v>1238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</v>
      </c>
      <c r="X35" s="20"/>
      <c r="Y35" s="20">
        <v>1238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15395071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1272019</v>
      </c>
      <c r="H37" s="31">
        <f t="shared" si="3"/>
        <v>1164163</v>
      </c>
      <c r="I37" s="31">
        <f t="shared" si="3"/>
        <v>1099049</v>
      </c>
      <c r="J37" s="31">
        <f t="shared" si="3"/>
        <v>3535231</v>
      </c>
      <c r="K37" s="31">
        <f t="shared" si="3"/>
        <v>1478545</v>
      </c>
      <c r="L37" s="31">
        <f t="shared" si="3"/>
        <v>1670604</v>
      </c>
      <c r="M37" s="31">
        <f t="shared" si="3"/>
        <v>974613</v>
      </c>
      <c r="N37" s="31">
        <f t="shared" si="3"/>
        <v>4123762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7658993</v>
      </c>
      <c r="X37" s="31">
        <f t="shared" si="3"/>
        <v>0</v>
      </c>
      <c r="Y37" s="31">
        <f t="shared" si="3"/>
        <v>7658993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15395071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1272019</v>
      </c>
      <c r="H44" s="31">
        <f t="shared" si="5"/>
        <v>1164163</v>
      </c>
      <c r="I44" s="31">
        <f t="shared" si="5"/>
        <v>1099049</v>
      </c>
      <c r="J44" s="31">
        <f t="shared" si="5"/>
        <v>3535231</v>
      </c>
      <c r="K44" s="31">
        <f t="shared" si="5"/>
        <v>1478545</v>
      </c>
      <c r="L44" s="31">
        <f t="shared" si="5"/>
        <v>1670604</v>
      </c>
      <c r="M44" s="31">
        <f t="shared" si="5"/>
        <v>974613</v>
      </c>
      <c r="N44" s="31">
        <f t="shared" si="5"/>
        <v>4123762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7658993</v>
      </c>
      <c r="X44" s="31">
        <f t="shared" si="5"/>
        <v>0</v>
      </c>
      <c r="Y44" s="31">
        <f t="shared" si="5"/>
        <v>7658993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104362292</v>
      </c>
      <c r="D45" s="42">
        <f t="shared" si="6"/>
        <v>0</v>
      </c>
      <c r="E45" s="43">
        <f t="shared" si="6"/>
        <v>-112904500</v>
      </c>
      <c r="F45" s="44">
        <f t="shared" si="6"/>
        <v>-112904500</v>
      </c>
      <c r="G45" s="44">
        <f t="shared" si="6"/>
        <v>34936367</v>
      </c>
      <c r="H45" s="44">
        <f t="shared" si="6"/>
        <v>1762940</v>
      </c>
      <c r="I45" s="44">
        <f t="shared" si="6"/>
        <v>4756779</v>
      </c>
      <c r="J45" s="44">
        <f t="shared" si="6"/>
        <v>41456086</v>
      </c>
      <c r="K45" s="44">
        <f t="shared" si="6"/>
        <v>10442305</v>
      </c>
      <c r="L45" s="44">
        <f t="shared" si="6"/>
        <v>8145887</v>
      </c>
      <c r="M45" s="44">
        <f t="shared" si="6"/>
        <v>12191035</v>
      </c>
      <c r="N45" s="44">
        <f t="shared" si="6"/>
        <v>30779227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72235313</v>
      </c>
      <c r="X45" s="44">
        <f t="shared" si="6"/>
        <v>-56147000</v>
      </c>
      <c r="Y45" s="44">
        <f t="shared" si="6"/>
        <v>128382313</v>
      </c>
      <c r="Z45" s="45">
        <f>+IF(X45&lt;&gt;0,+(Y45/X45)*100,0)</f>
        <v>-228.65391383333039</v>
      </c>
      <c r="AA45" s="46">
        <f>+AA26-AA44</f>
        <v>-112904500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-694820809</v>
      </c>
      <c r="D6" s="18"/>
      <c r="E6" s="19">
        <v>-376825951</v>
      </c>
      <c r="F6" s="20">
        <v>-380582307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>
        <v>-25026588</v>
      </c>
      <c r="L6" s="20">
        <v>-22014035</v>
      </c>
      <c r="M6" s="20">
        <v>-22961668</v>
      </c>
      <c r="N6" s="20">
        <v>-70002291</v>
      </c>
      <c r="O6" s="20"/>
      <c r="P6" s="20"/>
      <c r="Q6" s="20"/>
      <c r="R6" s="20"/>
      <c r="S6" s="20"/>
      <c r="T6" s="20"/>
      <c r="U6" s="20"/>
      <c r="V6" s="20"/>
      <c r="W6" s="20">
        <v>-844620924</v>
      </c>
      <c r="X6" s="20">
        <v>-375120776</v>
      </c>
      <c r="Y6" s="20">
        <v>-469500148</v>
      </c>
      <c r="Z6" s="21">
        <v>125.15972935607277</v>
      </c>
      <c r="AA6" s="22">
        <v>-380582307</v>
      </c>
    </row>
    <row r="7" spans="1:27" x14ac:dyDescent="0.25">
      <c r="A7" s="23" t="s">
        <v>35</v>
      </c>
      <c r="B7" s="17" t="s">
        <v>32</v>
      </c>
      <c r="C7" s="18">
        <v>452113580</v>
      </c>
      <c r="D7" s="18"/>
      <c r="E7" s="19">
        <v>251139112</v>
      </c>
      <c r="F7" s="20">
        <v>251139112</v>
      </c>
      <c r="G7" s="20">
        <v>471765449</v>
      </c>
      <c r="H7" s="20">
        <v>19149210</v>
      </c>
      <c r="I7" s="20">
        <v>14520044</v>
      </c>
      <c r="J7" s="20">
        <v>505434703</v>
      </c>
      <c r="K7" s="20">
        <v>12950822</v>
      </c>
      <c r="L7" s="20">
        <v>11239393</v>
      </c>
      <c r="M7" s="20">
        <v>22574452</v>
      </c>
      <c r="N7" s="20">
        <v>46764667</v>
      </c>
      <c r="O7" s="20"/>
      <c r="P7" s="20"/>
      <c r="Q7" s="20"/>
      <c r="R7" s="20"/>
      <c r="S7" s="20"/>
      <c r="T7" s="20"/>
      <c r="U7" s="20"/>
      <c r="V7" s="20"/>
      <c r="W7" s="20">
        <v>552199370</v>
      </c>
      <c r="X7" s="20">
        <v>235679646</v>
      </c>
      <c r="Y7" s="20">
        <v>316519724</v>
      </c>
      <c r="Z7" s="21">
        <v>134.30083139211774</v>
      </c>
      <c r="AA7" s="22">
        <v>251139112</v>
      </c>
    </row>
    <row r="8" spans="1:27" x14ac:dyDescent="0.25">
      <c r="A8" s="23" t="s">
        <v>36</v>
      </c>
      <c r="B8" s="17" t="s">
        <v>32</v>
      </c>
      <c r="C8" s="18">
        <v>-1848199</v>
      </c>
      <c r="D8" s="18"/>
      <c r="E8" s="19">
        <v>-1018123</v>
      </c>
      <c r="F8" s="20">
        <v>-1018123</v>
      </c>
      <c r="G8" s="20">
        <v>-1086288</v>
      </c>
      <c r="H8" s="20">
        <v>-363067</v>
      </c>
      <c r="I8" s="20">
        <v>143438</v>
      </c>
      <c r="J8" s="20">
        <v>-1305917</v>
      </c>
      <c r="K8" s="20">
        <v>140254</v>
      </c>
      <c r="L8" s="20">
        <v>-1435096</v>
      </c>
      <c r="M8" s="20">
        <v>-147541</v>
      </c>
      <c r="N8" s="20">
        <v>-1442383</v>
      </c>
      <c r="O8" s="20"/>
      <c r="P8" s="20"/>
      <c r="Q8" s="20"/>
      <c r="R8" s="20"/>
      <c r="S8" s="20"/>
      <c r="T8" s="20"/>
      <c r="U8" s="20"/>
      <c r="V8" s="20"/>
      <c r="W8" s="20">
        <v>-2748300</v>
      </c>
      <c r="X8" s="20">
        <v>-2097118</v>
      </c>
      <c r="Y8" s="20">
        <v>-651182</v>
      </c>
      <c r="Z8" s="21">
        <v>31.051280853056433</v>
      </c>
      <c r="AA8" s="22">
        <v>-1018123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-7784982</v>
      </c>
      <c r="D10" s="18"/>
      <c r="E10" s="19">
        <v>-8423605</v>
      </c>
      <c r="F10" s="20">
        <v>-8423605</v>
      </c>
      <c r="G10" s="20">
        <v>-7883245</v>
      </c>
      <c r="H10" s="20">
        <v>-253610</v>
      </c>
      <c r="I10" s="20">
        <v>-239894</v>
      </c>
      <c r="J10" s="20">
        <v>-8376749</v>
      </c>
      <c r="K10" s="20">
        <v>-270852</v>
      </c>
      <c r="L10" s="20">
        <v>-552421</v>
      </c>
      <c r="M10" s="20">
        <v>-96413</v>
      </c>
      <c r="N10" s="20">
        <v>-919686</v>
      </c>
      <c r="O10" s="20"/>
      <c r="P10" s="20"/>
      <c r="Q10" s="20"/>
      <c r="R10" s="20"/>
      <c r="S10" s="20"/>
      <c r="T10" s="20"/>
      <c r="U10" s="20"/>
      <c r="V10" s="20"/>
      <c r="W10" s="20">
        <v>-9296435</v>
      </c>
      <c r="X10" s="20">
        <v>-7365028</v>
      </c>
      <c r="Y10" s="20">
        <v>-1931407</v>
      </c>
      <c r="Z10" s="21">
        <v>26.22402793309136</v>
      </c>
      <c r="AA10" s="22">
        <v>-8423605</v>
      </c>
    </row>
    <row r="11" spans="1:27" x14ac:dyDescent="0.25">
      <c r="A11" s="23" t="s">
        <v>39</v>
      </c>
      <c r="B11" s="17" t="s">
        <v>32</v>
      </c>
      <c r="C11" s="18">
        <v>119944365</v>
      </c>
      <c r="D11" s="18"/>
      <c r="E11" s="19">
        <v>82265522</v>
      </c>
      <c r="F11" s="20">
        <v>82265522</v>
      </c>
      <c r="G11" s="24">
        <v>119986970</v>
      </c>
      <c r="H11" s="24">
        <v>4556904</v>
      </c>
      <c r="I11" s="24">
        <v>4125921</v>
      </c>
      <c r="J11" s="20">
        <v>128669795</v>
      </c>
      <c r="K11" s="24">
        <v>3264212</v>
      </c>
      <c r="L11" s="24">
        <v>2871396</v>
      </c>
      <c r="M11" s="20">
        <v>2994943</v>
      </c>
      <c r="N11" s="24">
        <v>9130551</v>
      </c>
      <c r="O11" s="24"/>
      <c r="P11" s="24"/>
      <c r="Q11" s="20"/>
      <c r="R11" s="24"/>
      <c r="S11" s="24"/>
      <c r="T11" s="20"/>
      <c r="U11" s="24"/>
      <c r="V11" s="24"/>
      <c r="W11" s="24">
        <v>137800346</v>
      </c>
      <c r="X11" s="20">
        <v>82265522</v>
      </c>
      <c r="Y11" s="24">
        <v>55534824</v>
      </c>
      <c r="Z11" s="25">
        <v>67.506803153816975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-132396045</v>
      </c>
      <c r="D13" s="29">
        <f>SUM(D6:D12)</f>
        <v>0</v>
      </c>
      <c r="E13" s="30">
        <f t="shared" si="0"/>
        <v>-52863045</v>
      </c>
      <c r="F13" s="31">
        <f t="shared" si="0"/>
        <v>-56619401</v>
      </c>
      <c r="G13" s="31">
        <f t="shared" si="0"/>
        <v>-142238954</v>
      </c>
      <c r="H13" s="31">
        <f t="shared" si="0"/>
        <v>5118993</v>
      </c>
      <c r="I13" s="31">
        <f t="shared" si="0"/>
        <v>-13076840</v>
      </c>
      <c r="J13" s="31">
        <f t="shared" si="0"/>
        <v>-150196801</v>
      </c>
      <c r="K13" s="31">
        <f t="shared" si="0"/>
        <v>-8942152</v>
      </c>
      <c r="L13" s="31">
        <f t="shared" si="0"/>
        <v>-9890763</v>
      </c>
      <c r="M13" s="31">
        <f t="shared" si="0"/>
        <v>2363773</v>
      </c>
      <c r="N13" s="31">
        <f t="shared" si="0"/>
        <v>-16469142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-166665943</v>
      </c>
      <c r="X13" s="31">
        <f t="shared" si="0"/>
        <v>-66637754</v>
      </c>
      <c r="Y13" s="31">
        <f t="shared" si="0"/>
        <v>-100028189</v>
      </c>
      <c r="Z13" s="32">
        <f>+IF(X13&lt;&gt;0,+(Y13/X13)*100,0)</f>
        <v>150.10738357118097</v>
      </c>
      <c r="AA13" s="33">
        <f>SUM(AA6:AA12)</f>
        <v>-56619401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37375034</v>
      </c>
      <c r="D17" s="18"/>
      <c r="E17" s="19">
        <v>54855872</v>
      </c>
      <c r="F17" s="20">
        <v>58612228</v>
      </c>
      <c r="G17" s="24">
        <v>37784790</v>
      </c>
      <c r="H17" s="24">
        <v>-409756</v>
      </c>
      <c r="I17" s="24">
        <v>-1431591</v>
      </c>
      <c r="J17" s="20">
        <v>35943443</v>
      </c>
      <c r="K17" s="24">
        <v>1643848</v>
      </c>
      <c r="L17" s="24">
        <v>159433</v>
      </c>
      <c r="M17" s="20">
        <v>966628</v>
      </c>
      <c r="N17" s="24">
        <v>2769909</v>
      </c>
      <c r="O17" s="24"/>
      <c r="P17" s="24"/>
      <c r="Q17" s="20"/>
      <c r="R17" s="24"/>
      <c r="S17" s="24"/>
      <c r="T17" s="20"/>
      <c r="U17" s="24"/>
      <c r="V17" s="24"/>
      <c r="W17" s="24">
        <v>38713352</v>
      </c>
      <c r="X17" s="20">
        <v>43620187</v>
      </c>
      <c r="Y17" s="24">
        <v>-4906835</v>
      </c>
      <c r="Z17" s="25">
        <v>-11.249000376820943</v>
      </c>
      <c r="AA17" s="26">
        <v>58612228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37375034</v>
      </c>
      <c r="D25" s="29">
        <f t="shared" ref="D25:Y25" si="1">SUM(D15:D24)</f>
        <v>0</v>
      </c>
      <c r="E25" s="35">
        <f t="shared" si="1"/>
        <v>54855872</v>
      </c>
      <c r="F25" s="36">
        <f t="shared" si="1"/>
        <v>58612228</v>
      </c>
      <c r="G25" s="36">
        <f t="shared" si="1"/>
        <v>37784790</v>
      </c>
      <c r="H25" s="36">
        <f t="shared" si="1"/>
        <v>-409756</v>
      </c>
      <c r="I25" s="36">
        <f t="shared" si="1"/>
        <v>-1431591</v>
      </c>
      <c r="J25" s="36">
        <f t="shared" si="1"/>
        <v>35943443</v>
      </c>
      <c r="K25" s="36">
        <f t="shared" si="1"/>
        <v>1643848</v>
      </c>
      <c r="L25" s="36">
        <f t="shared" si="1"/>
        <v>159433</v>
      </c>
      <c r="M25" s="36">
        <f t="shared" si="1"/>
        <v>966628</v>
      </c>
      <c r="N25" s="36">
        <f t="shared" si="1"/>
        <v>2769909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38713352</v>
      </c>
      <c r="X25" s="36">
        <f t="shared" si="1"/>
        <v>43620187</v>
      </c>
      <c r="Y25" s="36">
        <f t="shared" si="1"/>
        <v>-4906835</v>
      </c>
      <c r="Z25" s="37">
        <f>+IF(X25&lt;&gt;0,+(Y25/X25)*100,0)</f>
        <v>-11.249000376820943</v>
      </c>
      <c r="AA25" s="38">
        <f>SUM(AA15:AA24)</f>
        <v>58612228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-95021011</v>
      </c>
      <c r="D26" s="29">
        <f>+D13+D25</f>
        <v>0</v>
      </c>
      <c r="E26" s="30">
        <f t="shared" si="2"/>
        <v>1992827</v>
      </c>
      <c r="F26" s="31">
        <f t="shared" si="2"/>
        <v>1992827</v>
      </c>
      <c r="G26" s="31">
        <f t="shared" si="2"/>
        <v>-104454164</v>
      </c>
      <c r="H26" s="31">
        <f t="shared" si="2"/>
        <v>4709237</v>
      </c>
      <c r="I26" s="31">
        <f t="shared" si="2"/>
        <v>-14508431</v>
      </c>
      <c r="J26" s="31">
        <f t="shared" si="2"/>
        <v>-114253358</v>
      </c>
      <c r="K26" s="31">
        <f t="shared" si="2"/>
        <v>-7298304</v>
      </c>
      <c r="L26" s="31">
        <f t="shared" si="2"/>
        <v>-9731330</v>
      </c>
      <c r="M26" s="31">
        <f t="shared" si="2"/>
        <v>3330401</v>
      </c>
      <c r="N26" s="31">
        <f t="shared" si="2"/>
        <v>-13699233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-127952591</v>
      </c>
      <c r="X26" s="31">
        <f t="shared" si="2"/>
        <v>-23017567</v>
      </c>
      <c r="Y26" s="31">
        <f t="shared" si="2"/>
        <v>-104935024</v>
      </c>
      <c r="Z26" s="32">
        <f>+IF(X26&lt;&gt;0,+(Y26/X26)*100,0)</f>
        <v>455.89103314003603</v>
      </c>
      <c r="AA26" s="33">
        <f>+AA13+AA25</f>
        <v>1992827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199424832</v>
      </c>
      <c r="D32" s="18"/>
      <c r="E32" s="19">
        <v>292130850</v>
      </c>
      <c r="F32" s="20">
        <v>292130850</v>
      </c>
      <c r="G32" s="20">
        <v>169816602</v>
      </c>
      <c r="H32" s="20">
        <v>27620631</v>
      </c>
      <c r="I32" s="20"/>
      <c r="J32" s="20">
        <v>197437233</v>
      </c>
      <c r="K32" s="20">
        <v>-953</v>
      </c>
      <c r="L32" s="20">
        <v>-266171</v>
      </c>
      <c r="M32" s="20"/>
      <c r="N32" s="20">
        <v>-267124</v>
      </c>
      <c r="O32" s="20"/>
      <c r="P32" s="20"/>
      <c r="Q32" s="20"/>
      <c r="R32" s="20"/>
      <c r="S32" s="20"/>
      <c r="T32" s="20"/>
      <c r="U32" s="20"/>
      <c r="V32" s="20"/>
      <c r="W32" s="20">
        <v>197170109</v>
      </c>
      <c r="X32" s="20">
        <v>285417222</v>
      </c>
      <c r="Y32" s="20">
        <v>-88247113</v>
      </c>
      <c r="Z32" s="21">
        <v>-30.918636367359781</v>
      </c>
      <c r="AA32" s="22">
        <v>292130850</v>
      </c>
    </row>
    <row r="33" spans="1:27" x14ac:dyDescent="0.25">
      <c r="A33" s="23" t="s">
        <v>60</v>
      </c>
      <c r="B33" s="17" t="s">
        <v>32</v>
      </c>
      <c r="C33" s="18">
        <v>181203</v>
      </c>
      <c r="D33" s="18"/>
      <c r="E33" s="19">
        <v>324203</v>
      </c>
      <c r="F33" s="20">
        <v>324203</v>
      </c>
      <c r="G33" s="20">
        <v>324203</v>
      </c>
      <c r="H33" s="20">
        <v>1156130</v>
      </c>
      <c r="I33" s="20">
        <v>194870</v>
      </c>
      <c r="J33" s="20">
        <v>1675203</v>
      </c>
      <c r="K33" s="20"/>
      <c r="L33" s="20">
        <v>576522</v>
      </c>
      <c r="M33" s="20"/>
      <c r="N33" s="20">
        <v>576522</v>
      </c>
      <c r="O33" s="20"/>
      <c r="P33" s="20"/>
      <c r="Q33" s="20"/>
      <c r="R33" s="20"/>
      <c r="S33" s="20"/>
      <c r="T33" s="20"/>
      <c r="U33" s="20"/>
      <c r="V33" s="20"/>
      <c r="W33" s="20">
        <v>2251725</v>
      </c>
      <c r="X33" s="20">
        <v>324203</v>
      </c>
      <c r="Y33" s="20">
        <v>1927522</v>
      </c>
      <c r="Z33" s="21">
        <v>594.5416914710845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208936</v>
      </c>
      <c r="H34" s="20">
        <v>-208936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-3773316</v>
      </c>
      <c r="D35" s="18"/>
      <c r="E35" s="19">
        <v>669344</v>
      </c>
      <c r="F35" s="20">
        <v>669344</v>
      </c>
      <c r="G35" s="20">
        <v>-3754215</v>
      </c>
      <c r="H35" s="20"/>
      <c r="I35" s="20"/>
      <c r="J35" s="20">
        <v>-3754215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-3754215</v>
      </c>
      <c r="X35" s="20">
        <v>669344</v>
      </c>
      <c r="Y35" s="20">
        <v>-4423559</v>
      </c>
      <c r="Z35" s="21">
        <v>-660.87975689630446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195832719</v>
      </c>
      <c r="D37" s="29">
        <f t="shared" ref="D37:Y37" si="3">SUM(D29:D36)</f>
        <v>0</v>
      </c>
      <c r="E37" s="30">
        <f t="shared" si="3"/>
        <v>293124397</v>
      </c>
      <c r="F37" s="31">
        <f t="shared" si="3"/>
        <v>293124397</v>
      </c>
      <c r="G37" s="31">
        <f t="shared" si="3"/>
        <v>166595526</v>
      </c>
      <c r="H37" s="31">
        <f t="shared" si="3"/>
        <v>28567825</v>
      </c>
      <c r="I37" s="31">
        <f t="shared" si="3"/>
        <v>194870</v>
      </c>
      <c r="J37" s="31">
        <f t="shared" si="3"/>
        <v>195358221</v>
      </c>
      <c r="K37" s="31">
        <f t="shared" si="3"/>
        <v>-953</v>
      </c>
      <c r="L37" s="31">
        <f t="shared" si="3"/>
        <v>310351</v>
      </c>
      <c r="M37" s="31">
        <f t="shared" si="3"/>
        <v>0</v>
      </c>
      <c r="N37" s="31">
        <f t="shared" si="3"/>
        <v>309398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195667619</v>
      </c>
      <c r="X37" s="31">
        <f t="shared" si="3"/>
        <v>286410769</v>
      </c>
      <c r="Y37" s="31">
        <f t="shared" si="3"/>
        <v>-90743150</v>
      </c>
      <c r="Z37" s="32">
        <f>+IF(X37&lt;&gt;0,+(Y37/X37)*100,0)</f>
        <v>-31.682869438474221</v>
      </c>
      <c r="AA37" s="33">
        <f>SUM(AA29:AA36)</f>
        <v>293124397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1424400</v>
      </c>
      <c r="F42" s="20">
        <v>1424400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712200</v>
      </c>
      <c r="Y42" s="20">
        <v>-712200</v>
      </c>
      <c r="Z42" s="21">
        <v>-100</v>
      </c>
      <c r="AA42" s="22">
        <v>1424400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1424400</v>
      </c>
      <c r="F43" s="36">
        <f t="shared" si="4"/>
        <v>1424400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712200</v>
      </c>
      <c r="Y43" s="36">
        <f t="shared" si="4"/>
        <v>-712200</v>
      </c>
      <c r="Z43" s="37">
        <f>+IF(X43&lt;&gt;0,+(Y43/X43)*100,0)</f>
        <v>-100</v>
      </c>
      <c r="AA43" s="38">
        <f>SUM(AA39:AA42)</f>
        <v>1424400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195832719</v>
      </c>
      <c r="D44" s="29">
        <f>+D37+D43</f>
        <v>0</v>
      </c>
      <c r="E44" s="30">
        <f t="shared" si="5"/>
        <v>294548797</v>
      </c>
      <c r="F44" s="31">
        <f t="shared" si="5"/>
        <v>294548797</v>
      </c>
      <c r="G44" s="31">
        <f t="shared" si="5"/>
        <v>166595526</v>
      </c>
      <c r="H44" s="31">
        <f t="shared" si="5"/>
        <v>28567825</v>
      </c>
      <c r="I44" s="31">
        <f t="shared" si="5"/>
        <v>194870</v>
      </c>
      <c r="J44" s="31">
        <f t="shared" si="5"/>
        <v>195358221</v>
      </c>
      <c r="K44" s="31">
        <f t="shared" si="5"/>
        <v>-953</v>
      </c>
      <c r="L44" s="31">
        <f t="shared" si="5"/>
        <v>310351</v>
      </c>
      <c r="M44" s="31">
        <f t="shared" si="5"/>
        <v>0</v>
      </c>
      <c r="N44" s="31">
        <f t="shared" si="5"/>
        <v>309398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195667619</v>
      </c>
      <c r="X44" s="31">
        <f t="shared" si="5"/>
        <v>287122969</v>
      </c>
      <c r="Y44" s="31">
        <f t="shared" si="5"/>
        <v>-91455350</v>
      </c>
      <c r="Z44" s="32">
        <f>+IF(X44&lt;&gt;0,+(Y44/X44)*100,0)</f>
        <v>-31.852328052514672</v>
      </c>
      <c r="AA44" s="33">
        <f>+AA37+AA43</f>
        <v>294548797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-290853730</v>
      </c>
      <c r="D45" s="42">
        <f t="shared" si="6"/>
        <v>0</v>
      </c>
      <c r="E45" s="43">
        <f t="shared" si="6"/>
        <v>-292555970</v>
      </c>
      <c r="F45" s="44">
        <f t="shared" si="6"/>
        <v>-292555970</v>
      </c>
      <c r="G45" s="44">
        <f t="shared" si="6"/>
        <v>-271049690</v>
      </c>
      <c r="H45" s="44">
        <f t="shared" si="6"/>
        <v>-23858588</v>
      </c>
      <c r="I45" s="44">
        <f t="shared" si="6"/>
        <v>-14703301</v>
      </c>
      <c r="J45" s="44">
        <f t="shared" si="6"/>
        <v>-309611579</v>
      </c>
      <c r="K45" s="44">
        <f t="shared" si="6"/>
        <v>-7297351</v>
      </c>
      <c r="L45" s="44">
        <f t="shared" si="6"/>
        <v>-10041681</v>
      </c>
      <c r="M45" s="44">
        <f t="shared" si="6"/>
        <v>3330401</v>
      </c>
      <c r="N45" s="44">
        <f t="shared" si="6"/>
        <v>-14008631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-323620210</v>
      </c>
      <c r="X45" s="44">
        <f t="shared" si="6"/>
        <v>-310140536</v>
      </c>
      <c r="Y45" s="44">
        <f t="shared" si="6"/>
        <v>-13479674</v>
      </c>
      <c r="Z45" s="45">
        <f>+IF(X45&lt;&gt;0,+(Y45/X45)*100,0)</f>
        <v>4.3463115701844277</v>
      </c>
      <c r="AA45" s="46">
        <f>+AA26-AA44</f>
        <v>-292555970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121912123</v>
      </c>
      <c r="D47" s="18"/>
      <c r="E47" s="19">
        <v>113451764</v>
      </c>
      <c r="F47" s="20">
        <v>113451764</v>
      </c>
      <c r="G47" s="20">
        <v>128233815</v>
      </c>
      <c r="H47" s="20">
        <v>-19245345</v>
      </c>
      <c r="I47" s="20"/>
      <c r="J47" s="20">
        <v>108988470</v>
      </c>
      <c r="K47" s="20"/>
      <c r="L47" s="20">
        <v>-6395018</v>
      </c>
      <c r="M47" s="20"/>
      <c r="N47" s="20">
        <v>-6395018</v>
      </c>
      <c r="O47" s="20"/>
      <c r="P47" s="20"/>
      <c r="Q47" s="20"/>
      <c r="R47" s="20"/>
      <c r="S47" s="20"/>
      <c r="T47" s="20"/>
      <c r="U47" s="20"/>
      <c r="V47" s="20"/>
      <c r="W47" s="20">
        <v>102593452</v>
      </c>
      <c r="X47" s="20">
        <v>113451764</v>
      </c>
      <c r="Y47" s="20">
        <v>-10858312</v>
      </c>
      <c r="Z47" s="47">
        <v>-9.5708622036057545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-27068840</v>
      </c>
      <c r="D48" s="18"/>
      <c r="E48" s="19">
        <v>-30386553</v>
      </c>
      <c r="F48" s="20">
        <v>-30386553</v>
      </c>
      <c r="G48" s="20">
        <v>-27068839</v>
      </c>
      <c r="H48" s="20"/>
      <c r="I48" s="20"/>
      <c r="J48" s="20">
        <v>-27068839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-27068839</v>
      </c>
      <c r="X48" s="20">
        <v>-30386553</v>
      </c>
      <c r="Y48" s="20">
        <v>3317714</v>
      </c>
      <c r="Z48" s="47">
        <v>-10.91836247434844</v>
      </c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94843283</v>
      </c>
      <c r="D50" s="50">
        <f t="shared" ref="D50:Y50" si="7">SUM(D47:D49)</f>
        <v>0</v>
      </c>
      <c r="E50" s="51">
        <f t="shared" si="7"/>
        <v>83065211</v>
      </c>
      <c r="F50" s="52">
        <f t="shared" si="7"/>
        <v>83065211</v>
      </c>
      <c r="G50" s="52">
        <f t="shared" si="7"/>
        <v>101164976</v>
      </c>
      <c r="H50" s="52">
        <f t="shared" si="7"/>
        <v>-19245345</v>
      </c>
      <c r="I50" s="52">
        <f t="shared" si="7"/>
        <v>0</v>
      </c>
      <c r="J50" s="52">
        <f t="shared" si="7"/>
        <v>81919631</v>
      </c>
      <c r="K50" s="52">
        <f t="shared" si="7"/>
        <v>0</v>
      </c>
      <c r="L50" s="52">
        <f t="shared" si="7"/>
        <v>-6395018</v>
      </c>
      <c r="M50" s="52">
        <f t="shared" si="7"/>
        <v>0</v>
      </c>
      <c r="N50" s="52">
        <f t="shared" si="7"/>
        <v>-6395018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75524613</v>
      </c>
      <c r="X50" s="52">
        <f t="shared" si="7"/>
        <v>83065211</v>
      </c>
      <c r="Y50" s="52">
        <f t="shared" si="7"/>
        <v>-7540598</v>
      </c>
      <c r="Z50" s="53">
        <f>+IF(X50&lt;&gt;0,+(Y50/X50)*100,0)</f>
        <v>-9.0779255349149715</v>
      </c>
      <c r="AA50" s="54">
        <f>SUM(AA47:AA49)</f>
        <v>83065211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116747260</v>
      </c>
      <c r="D6" s="18"/>
      <c r="E6" s="19">
        <v>97686595</v>
      </c>
      <c r="F6" s="20">
        <v>68439138</v>
      </c>
      <c r="G6" s="20">
        <v>7837763</v>
      </c>
      <c r="H6" s="20">
        <v>-5830885</v>
      </c>
      <c r="I6" s="20">
        <v>-3667715</v>
      </c>
      <c r="J6" s="20">
        <v>-1660837</v>
      </c>
      <c r="K6" s="20">
        <v>9048210</v>
      </c>
      <c r="L6" s="20">
        <v>8157465</v>
      </c>
      <c r="M6" s="20">
        <v>2516717</v>
      </c>
      <c r="N6" s="20">
        <v>19722392</v>
      </c>
      <c r="O6" s="20"/>
      <c r="P6" s="20"/>
      <c r="Q6" s="20"/>
      <c r="R6" s="20"/>
      <c r="S6" s="20"/>
      <c r="T6" s="20"/>
      <c r="U6" s="20"/>
      <c r="V6" s="20"/>
      <c r="W6" s="20">
        <v>18061555</v>
      </c>
      <c r="X6" s="20">
        <v>40015738</v>
      </c>
      <c r="Y6" s="20">
        <v>-21954183</v>
      </c>
      <c r="Z6" s="21">
        <v>-54.863871309833144</v>
      </c>
      <c r="AA6" s="22">
        <v>68439138</v>
      </c>
    </row>
    <row r="7" spans="1:27" x14ac:dyDescent="0.25">
      <c r="A7" s="23" t="s">
        <v>35</v>
      </c>
      <c r="B7" s="17" t="s">
        <v>32</v>
      </c>
      <c r="C7" s="18">
        <v>33940680</v>
      </c>
      <c r="D7" s="18"/>
      <c r="E7" s="19">
        <v>-2013508</v>
      </c>
      <c r="F7" s="20">
        <v>-2013508</v>
      </c>
      <c r="G7" s="20">
        <v>2902379</v>
      </c>
      <c r="H7" s="20">
        <v>9916143</v>
      </c>
      <c r="I7" s="20">
        <v>115176203</v>
      </c>
      <c r="J7" s="20">
        <v>127994725</v>
      </c>
      <c r="K7" s="20">
        <v>-1851225</v>
      </c>
      <c r="L7" s="20">
        <v>3122183</v>
      </c>
      <c r="M7" s="20">
        <v>31186</v>
      </c>
      <c r="N7" s="20">
        <v>1302144</v>
      </c>
      <c r="O7" s="20"/>
      <c r="P7" s="20"/>
      <c r="Q7" s="20"/>
      <c r="R7" s="20"/>
      <c r="S7" s="20"/>
      <c r="T7" s="20"/>
      <c r="U7" s="20"/>
      <c r="V7" s="20"/>
      <c r="W7" s="20">
        <v>129296869</v>
      </c>
      <c r="X7" s="20">
        <v>7007161</v>
      </c>
      <c r="Y7" s="20">
        <v>122289708</v>
      </c>
      <c r="Z7" s="21">
        <v>1745.2104782521765</v>
      </c>
      <c r="AA7" s="22">
        <v>-2013508</v>
      </c>
    </row>
    <row r="8" spans="1:27" x14ac:dyDescent="0.25">
      <c r="A8" s="23" t="s">
        <v>36</v>
      </c>
      <c r="B8" s="17" t="s">
        <v>32</v>
      </c>
      <c r="C8" s="18">
        <v>1642137</v>
      </c>
      <c r="D8" s="18"/>
      <c r="E8" s="19">
        <v>1644171</v>
      </c>
      <c r="F8" s="20">
        <v>1644171</v>
      </c>
      <c r="G8" s="20">
        <v>1644171</v>
      </c>
      <c r="H8" s="20">
        <v>-287495</v>
      </c>
      <c r="I8" s="20"/>
      <c r="J8" s="20">
        <v>1356676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1356676</v>
      </c>
      <c r="X8" s="20">
        <v>822084</v>
      </c>
      <c r="Y8" s="20">
        <v>534592</v>
      </c>
      <c r="Z8" s="21">
        <v>65.028877827569929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-545246</v>
      </c>
      <c r="D10" s="18"/>
      <c r="E10" s="19"/>
      <c r="F10" s="20"/>
      <c r="G10" s="20">
        <v>111291</v>
      </c>
      <c r="H10" s="20">
        <v>185894</v>
      </c>
      <c r="I10" s="20">
        <v>275685</v>
      </c>
      <c r="J10" s="20">
        <v>572870</v>
      </c>
      <c r="K10" s="20">
        <v>352943</v>
      </c>
      <c r="L10" s="20">
        <v>624959</v>
      </c>
      <c r="M10" s="20">
        <v>581716</v>
      </c>
      <c r="N10" s="20">
        <v>1559618</v>
      </c>
      <c r="O10" s="20"/>
      <c r="P10" s="20"/>
      <c r="Q10" s="20"/>
      <c r="R10" s="20"/>
      <c r="S10" s="20"/>
      <c r="T10" s="20"/>
      <c r="U10" s="20"/>
      <c r="V10" s="20"/>
      <c r="W10" s="20">
        <v>2132488</v>
      </c>
      <c r="X10" s="20"/>
      <c r="Y10" s="20">
        <v>2132488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-3592922</v>
      </c>
      <c r="D11" s="18"/>
      <c r="E11" s="19"/>
      <c r="F11" s="20">
        <v>61385813</v>
      </c>
      <c r="G11" s="24"/>
      <c r="H11" s="24">
        <v>83306</v>
      </c>
      <c r="I11" s="24">
        <v>-58454</v>
      </c>
      <c r="J11" s="20">
        <v>24852</v>
      </c>
      <c r="K11" s="24">
        <v>-181756</v>
      </c>
      <c r="L11" s="24">
        <v>-883796</v>
      </c>
      <c r="M11" s="20">
        <v>-1590002</v>
      </c>
      <c r="N11" s="24">
        <v>-2655554</v>
      </c>
      <c r="O11" s="24"/>
      <c r="P11" s="24"/>
      <c r="Q11" s="20"/>
      <c r="R11" s="24"/>
      <c r="S11" s="24"/>
      <c r="T11" s="20"/>
      <c r="U11" s="24"/>
      <c r="V11" s="24"/>
      <c r="W11" s="24">
        <v>-2630702</v>
      </c>
      <c r="X11" s="20">
        <v>30692916</v>
      </c>
      <c r="Y11" s="24">
        <v>-33323618</v>
      </c>
      <c r="Z11" s="25">
        <v>-108.5710396496703</v>
      </c>
      <c r="AA11" s="26">
        <v>61385813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148191909</v>
      </c>
      <c r="D13" s="29">
        <f>SUM(D6:D12)</f>
        <v>0</v>
      </c>
      <c r="E13" s="30">
        <f t="shared" si="0"/>
        <v>97317258</v>
      </c>
      <c r="F13" s="31">
        <f t="shared" si="0"/>
        <v>129455614</v>
      </c>
      <c r="G13" s="31">
        <f t="shared" si="0"/>
        <v>12495604</v>
      </c>
      <c r="H13" s="31">
        <f t="shared" si="0"/>
        <v>4066963</v>
      </c>
      <c r="I13" s="31">
        <f t="shared" si="0"/>
        <v>111725719</v>
      </c>
      <c r="J13" s="31">
        <f t="shared" si="0"/>
        <v>128288286</v>
      </c>
      <c r="K13" s="31">
        <f t="shared" si="0"/>
        <v>7368172</v>
      </c>
      <c r="L13" s="31">
        <f t="shared" si="0"/>
        <v>11020811</v>
      </c>
      <c r="M13" s="31">
        <f t="shared" si="0"/>
        <v>1539617</v>
      </c>
      <c r="N13" s="31">
        <f t="shared" si="0"/>
        <v>19928600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148216886</v>
      </c>
      <c r="X13" s="31">
        <f t="shared" si="0"/>
        <v>78537899</v>
      </c>
      <c r="Y13" s="31">
        <f t="shared" si="0"/>
        <v>69678987</v>
      </c>
      <c r="Z13" s="32">
        <f>+IF(X13&lt;&gt;0,+(Y13/X13)*100,0)</f>
        <v>88.720207552279945</v>
      </c>
      <c r="AA13" s="33">
        <f>SUM(AA6:AA12)</f>
        <v>129455614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210843</v>
      </c>
      <c r="D17" s="18"/>
      <c r="E17" s="19">
        <v>-4837959</v>
      </c>
      <c r="F17" s="20">
        <v>-2275412</v>
      </c>
      <c r="G17" s="24">
        <v>1759496</v>
      </c>
      <c r="H17" s="24"/>
      <c r="I17" s="24">
        <v>-67314</v>
      </c>
      <c r="J17" s="20">
        <v>1692182</v>
      </c>
      <c r="K17" s="24">
        <v>-1537921</v>
      </c>
      <c r="L17" s="24">
        <v>-676881</v>
      </c>
      <c r="M17" s="20">
        <v>-648335</v>
      </c>
      <c r="N17" s="24">
        <v>-2863137</v>
      </c>
      <c r="O17" s="24"/>
      <c r="P17" s="24"/>
      <c r="Q17" s="20"/>
      <c r="R17" s="24"/>
      <c r="S17" s="24"/>
      <c r="T17" s="20"/>
      <c r="U17" s="24"/>
      <c r="V17" s="24"/>
      <c r="W17" s="24">
        <v>-1170955</v>
      </c>
      <c r="X17" s="20">
        <v>-6933910</v>
      </c>
      <c r="Y17" s="24">
        <v>5762955</v>
      </c>
      <c r="Z17" s="25">
        <v>-83.112630536017917</v>
      </c>
      <c r="AA17" s="26">
        <v>-2275412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210843</v>
      </c>
      <c r="D25" s="29">
        <f t="shared" ref="D25:Y25" si="1">SUM(D15:D24)</f>
        <v>0</v>
      </c>
      <c r="E25" s="35">
        <f t="shared" si="1"/>
        <v>-4837959</v>
      </c>
      <c r="F25" s="36">
        <f t="shared" si="1"/>
        <v>-2275412</v>
      </c>
      <c r="G25" s="36">
        <f t="shared" si="1"/>
        <v>1759496</v>
      </c>
      <c r="H25" s="36">
        <f t="shared" si="1"/>
        <v>0</v>
      </c>
      <c r="I25" s="36">
        <f t="shared" si="1"/>
        <v>-67314</v>
      </c>
      <c r="J25" s="36">
        <f t="shared" si="1"/>
        <v>1692182</v>
      </c>
      <c r="K25" s="36">
        <f t="shared" si="1"/>
        <v>-1537921</v>
      </c>
      <c r="L25" s="36">
        <f t="shared" si="1"/>
        <v>-676881</v>
      </c>
      <c r="M25" s="36">
        <f t="shared" si="1"/>
        <v>-648335</v>
      </c>
      <c r="N25" s="36">
        <f t="shared" si="1"/>
        <v>-2863137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-1170955</v>
      </c>
      <c r="X25" s="36">
        <f t="shared" si="1"/>
        <v>-6933910</v>
      </c>
      <c r="Y25" s="36">
        <f t="shared" si="1"/>
        <v>5762955</v>
      </c>
      <c r="Z25" s="37">
        <f>+IF(X25&lt;&gt;0,+(Y25/X25)*100,0)</f>
        <v>-83.112630536017917</v>
      </c>
      <c r="AA25" s="38">
        <f>SUM(AA15:AA24)</f>
        <v>-2275412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148402752</v>
      </c>
      <c r="D26" s="29">
        <f>+D13+D25</f>
        <v>0</v>
      </c>
      <c r="E26" s="30">
        <f t="shared" si="2"/>
        <v>92479299</v>
      </c>
      <c r="F26" s="31">
        <f t="shared" si="2"/>
        <v>127180202</v>
      </c>
      <c r="G26" s="31">
        <f t="shared" si="2"/>
        <v>14255100</v>
      </c>
      <c r="H26" s="31">
        <f t="shared" si="2"/>
        <v>4066963</v>
      </c>
      <c r="I26" s="31">
        <f t="shared" si="2"/>
        <v>111658405</v>
      </c>
      <c r="J26" s="31">
        <f t="shared" si="2"/>
        <v>129980468</v>
      </c>
      <c r="K26" s="31">
        <f t="shared" si="2"/>
        <v>5830251</v>
      </c>
      <c r="L26" s="31">
        <f t="shared" si="2"/>
        <v>10343930</v>
      </c>
      <c r="M26" s="31">
        <f t="shared" si="2"/>
        <v>891282</v>
      </c>
      <c r="N26" s="31">
        <f t="shared" si="2"/>
        <v>17065463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147045931</v>
      </c>
      <c r="X26" s="31">
        <f t="shared" si="2"/>
        <v>71603989</v>
      </c>
      <c r="Y26" s="31">
        <f t="shared" si="2"/>
        <v>75441942</v>
      </c>
      <c r="Z26" s="32">
        <f>+IF(X26&lt;&gt;0,+(Y26/X26)*100,0)</f>
        <v>105.3599709368147</v>
      </c>
      <c r="AA26" s="33">
        <f>+AA13+AA25</f>
        <v>127180202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-30246814</v>
      </c>
      <c r="D32" s="18"/>
      <c r="E32" s="19"/>
      <c r="F32" s="20"/>
      <c r="G32" s="20">
        <v>-43527697</v>
      </c>
      <c r="H32" s="20">
        <v>827037</v>
      </c>
      <c r="I32" s="20">
        <v>1921029</v>
      </c>
      <c r="J32" s="20">
        <v>-40779631</v>
      </c>
      <c r="K32" s="20">
        <v>891951</v>
      </c>
      <c r="L32" s="20">
        <v>1952562</v>
      </c>
      <c r="M32" s="20">
        <v>-12428356</v>
      </c>
      <c r="N32" s="20">
        <v>-9583843</v>
      </c>
      <c r="O32" s="20"/>
      <c r="P32" s="20"/>
      <c r="Q32" s="20"/>
      <c r="R32" s="20"/>
      <c r="S32" s="20"/>
      <c r="T32" s="20"/>
      <c r="U32" s="20"/>
      <c r="V32" s="20"/>
      <c r="W32" s="20">
        <v>-50363474</v>
      </c>
      <c r="X32" s="20"/>
      <c r="Y32" s="20">
        <v>-50363474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9681962</v>
      </c>
      <c r="D33" s="18"/>
      <c r="E33" s="19">
        <v>134</v>
      </c>
      <c r="F33" s="20">
        <v>134</v>
      </c>
      <c r="G33" s="20">
        <v>574764</v>
      </c>
      <c r="H33" s="20"/>
      <c r="I33" s="20"/>
      <c r="J33" s="20">
        <v>574764</v>
      </c>
      <c r="K33" s="20"/>
      <c r="L33" s="20">
        <v>4432880</v>
      </c>
      <c r="M33" s="20">
        <v>-120000</v>
      </c>
      <c r="N33" s="20">
        <v>4312880</v>
      </c>
      <c r="O33" s="20"/>
      <c r="P33" s="20"/>
      <c r="Q33" s="20"/>
      <c r="R33" s="20"/>
      <c r="S33" s="20"/>
      <c r="T33" s="20"/>
      <c r="U33" s="20"/>
      <c r="V33" s="20"/>
      <c r="W33" s="20">
        <v>4887644</v>
      </c>
      <c r="X33" s="20">
        <v>4347894</v>
      </c>
      <c r="Y33" s="20">
        <v>539750</v>
      </c>
      <c r="Z33" s="21">
        <v>12.414056092443836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-1820409</v>
      </c>
      <c r="D35" s="18"/>
      <c r="E35" s="19">
        <v>-2013505</v>
      </c>
      <c r="F35" s="20">
        <v>64325090</v>
      </c>
      <c r="G35" s="20">
        <v>-1905547</v>
      </c>
      <c r="H35" s="20">
        <v>-2558336</v>
      </c>
      <c r="I35" s="20">
        <v>-2949130</v>
      </c>
      <c r="J35" s="20">
        <v>-7413013</v>
      </c>
      <c r="K35" s="20">
        <v>-2745769</v>
      </c>
      <c r="L35" s="20">
        <v>-2863862</v>
      </c>
      <c r="M35" s="20">
        <v>-2595007</v>
      </c>
      <c r="N35" s="20">
        <v>-8204638</v>
      </c>
      <c r="O35" s="20"/>
      <c r="P35" s="20"/>
      <c r="Q35" s="20"/>
      <c r="R35" s="20"/>
      <c r="S35" s="20"/>
      <c r="T35" s="20"/>
      <c r="U35" s="20"/>
      <c r="V35" s="20"/>
      <c r="W35" s="20">
        <v>-15617651</v>
      </c>
      <c r="X35" s="20">
        <v>32162562</v>
      </c>
      <c r="Y35" s="20">
        <v>-47780213</v>
      </c>
      <c r="Z35" s="21">
        <v>-148.55847926542666</v>
      </c>
      <c r="AA35" s="22">
        <v>64325090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-22385261</v>
      </c>
      <c r="D37" s="29">
        <f t="shared" ref="D37:Y37" si="3">SUM(D29:D36)</f>
        <v>0</v>
      </c>
      <c r="E37" s="30">
        <f t="shared" si="3"/>
        <v>-2013371</v>
      </c>
      <c r="F37" s="31">
        <f t="shared" si="3"/>
        <v>64325224</v>
      </c>
      <c r="G37" s="31">
        <f t="shared" si="3"/>
        <v>-44858480</v>
      </c>
      <c r="H37" s="31">
        <f t="shared" si="3"/>
        <v>-1731299</v>
      </c>
      <c r="I37" s="31">
        <f t="shared" si="3"/>
        <v>-1028101</v>
      </c>
      <c r="J37" s="31">
        <f t="shared" si="3"/>
        <v>-47617880</v>
      </c>
      <c r="K37" s="31">
        <f t="shared" si="3"/>
        <v>-1853818</v>
      </c>
      <c r="L37" s="31">
        <f t="shared" si="3"/>
        <v>3521580</v>
      </c>
      <c r="M37" s="31">
        <f t="shared" si="3"/>
        <v>-15143363</v>
      </c>
      <c r="N37" s="31">
        <f t="shared" si="3"/>
        <v>-13475601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-61093481</v>
      </c>
      <c r="X37" s="31">
        <f t="shared" si="3"/>
        <v>36510456</v>
      </c>
      <c r="Y37" s="31">
        <f t="shared" si="3"/>
        <v>-97603937</v>
      </c>
      <c r="Z37" s="32">
        <f>+IF(X37&lt;&gt;0,+(Y37/X37)*100,0)</f>
        <v>-267.33146526573097</v>
      </c>
      <c r="AA37" s="33">
        <f>SUM(AA29:AA36)</f>
        <v>64325224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-22385261</v>
      </c>
      <c r="D44" s="29">
        <f>+D37+D43</f>
        <v>0</v>
      </c>
      <c r="E44" s="30">
        <f t="shared" si="5"/>
        <v>-2013371</v>
      </c>
      <c r="F44" s="31">
        <f t="shared" si="5"/>
        <v>64325224</v>
      </c>
      <c r="G44" s="31">
        <f t="shared" si="5"/>
        <v>-44858480</v>
      </c>
      <c r="H44" s="31">
        <f t="shared" si="5"/>
        <v>-1731299</v>
      </c>
      <c r="I44" s="31">
        <f t="shared" si="5"/>
        <v>-1028101</v>
      </c>
      <c r="J44" s="31">
        <f t="shared" si="5"/>
        <v>-47617880</v>
      </c>
      <c r="K44" s="31">
        <f t="shared" si="5"/>
        <v>-1853818</v>
      </c>
      <c r="L44" s="31">
        <f t="shared" si="5"/>
        <v>3521580</v>
      </c>
      <c r="M44" s="31">
        <f t="shared" si="5"/>
        <v>-15143363</v>
      </c>
      <c r="N44" s="31">
        <f t="shared" si="5"/>
        <v>-13475601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-61093481</v>
      </c>
      <c r="X44" s="31">
        <f t="shared" si="5"/>
        <v>36510456</v>
      </c>
      <c r="Y44" s="31">
        <f t="shared" si="5"/>
        <v>-97603937</v>
      </c>
      <c r="Z44" s="32">
        <f>+IF(X44&lt;&gt;0,+(Y44/X44)*100,0)</f>
        <v>-267.33146526573097</v>
      </c>
      <c r="AA44" s="33">
        <f>+AA37+AA43</f>
        <v>64325224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170788013</v>
      </c>
      <c r="D45" s="42">
        <f t="shared" si="6"/>
        <v>0</v>
      </c>
      <c r="E45" s="43">
        <f t="shared" si="6"/>
        <v>94492670</v>
      </c>
      <c r="F45" s="44">
        <f t="shared" si="6"/>
        <v>62854978</v>
      </c>
      <c r="G45" s="44">
        <f t="shared" si="6"/>
        <v>59113580</v>
      </c>
      <c r="H45" s="44">
        <f t="shared" si="6"/>
        <v>5798262</v>
      </c>
      <c r="I45" s="44">
        <f t="shared" si="6"/>
        <v>112686506</v>
      </c>
      <c r="J45" s="44">
        <f t="shared" si="6"/>
        <v>177598348</v>
      </c>
      <c r="K45" s="44">
        <f t="shared" si="6"/>
        <v>7684069</v>
      </c>
      <c r="L45" s="44">
        <f t="shared" si="6"/>
        <v>6822350</v>
      </c>
      <c r="M45" s="44">
        <f t="shared" si="6"/>
        <v>16034645</v>
      </c>
      <c r="N45" s="44">
        <f t="shared" si="6"/>
        <v>30541064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208139412</v>
      </c>
      <c r="X45" s="44">
        <f t="shared" si="6"/>
        <v>35093533</v>
      </c>
      <c r="Y45" s="44">
        <f t="shared" si="6"/>
        <v>173045879</v>
      </c>
      <c r="Z45" s="45">
        <f>+IF(X45&lt;&gt;0,+(Y45/X45)*100,0)</f>
        <v>493.09905332130563</v>
      </c>
      <c r="AA45" s="46">
        <f>+AA26-AA44</f>
        <v>62854978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4693001</v>
      </c>
      <c r="D6" s="18"/>
      <c r="E6" s="19">
        <v>8274915</v>
      </c>
      <c r="F6" s="20">
        <v>8274915</v>
      </c>
      <c r="G6" s="20">
        <v>-204959</v>
      </c>
      <c r="H6" s="20">
        <v>-78862</v>
      </c>
      <c r="I6" s="20">
        <v>-647224</v>
      </c>
      <c r="J6" s="20">
        <v>-931045</v>
      </c>
      <c r="K6" s="20">
        <v>44561</v>
      </c>
      <c r="L6" s="20">
        <v>305574</v>
      </c>
      <c r="M6" s="20">
        <v>119566</v>
      </c>
      <c r="N6" s="20">
        <v>469701</v>
      </c>
      <c r="O6" s="20"/>
      <c r="P6" s="20"/>
      <c r="Q6" s="20"/>
      <c r="R6" s="20"/>
      <c r="S6" s="20"/>
      <c r="T6" s="20"/>
      <c r="U6" s="20"/>
      <c r="V6" s="20"/>
      <c r="W6" s="20">
        <v>-461344</v>
      </c>
      <c r="X6" s="20">
        <v>4137450</v>
      </c>
      <c r="Y6" s="20">
        <v>-4598794</v>
      </c>
      <c r="Z6" s="21">
        <v>-111.15044290565446</v>
      </c>
      <c r="AA6" s="22">
        <v>8274915</v>
      </c>
    </row>
    <row r="7" spans="1:27" x14ac:dyDescent="0.25">
      <c r="A7" s="23" t="s">
        <v>35</v>
      </c>
      <c r="B7" s="17" t="s">
        <v>32</v>
      </c>
      <c r="C7" s="18">
        <v>2509937</v>
      </c>
      <c r="D7" s="18"/>
      <c r="E7" s="19">
        <v>1364658</v>
      </c>
      <c r="F7" s="20">
        <v>1364658</v>
      </c>
      <c r="G7" s="20">
        <v>1784989</v>
      </c>
      <c r="H7" s="20">
        <v>63431</v>
      </c>
      <c r="I7" s="20">
        <v>249664</v>
      </c>
      <c r="J7" s="20">
        <v>2098084</v>
      </c>
      <c r="K7" s="20">
        <v>-292217</v>
      </c>
      <c r="L7" s="20">
        <v>287547</v>
      </c>
      <c r="M7" s="20">
        <v>145283</v>
      </c>
      <c r="N7" s="20">
        <v>140613</v>
      </c>
      <c r="O7" s="20"/>
      <c r="P7" s="20"/>
      <c r="Q7" s="20"/>
      <c r="R7" s="20"/>
      <c r="S7" s="20"/>
      <c r="T7" s="20"/>
      <c r="U7" s="20"/>
      <c r="V7" s="20"/>
      <c r="W7" s="20">
        <v>2238697</v>
      </c>
      <c r="X7" s="20">
        <v>682320</v>
      </c>
      <c r="Y7" s="20">
        <v>1556377</v>
      </c>
      <c r="Z7" s="21">
        <v>228.10074451870088</v>
      </c>
      <c r="AA7" s="22">
        <v>1364658</v>
      </c>
    </row>
    <row r="8" spans="1:27" x14ac:dyDescent="0.25">
      <c r="A8" s="23" t="s">
        <v>36</v>
      </c>
      <c r="B8" s="17" t="s">
        <v>32</v>
      </c>
      <c r="C8" s="18">
        <v>-453</v>
      </c>
      <c r="D8" s="18"/>
      <c r="E8" s="19">
        <v>442481</v>
      </c>
      <c r="F8" s="20">
        <v>442481</v>
      </c>
      <c r="G8" s="20">
        <v>553126</v>
      </c>
      <c r="H8" s="20">
        <v>7236</v>
      </c>
      <c r="I8" s="20">
        <v>7618</v>
      </c>
      <c r="J8" s="20">
        <v>567980</v>
      </c>
      <c r="K8" s="20">
        <v>7034</v>
      </c>
      <c r="L8" s="20">
        <v>5954</v>
      </c>
      <c r="M8" s="20">
        <v>6628</v>
      </c>
      <c r="N8" s="20">
        <v>19616</v>
      </c>
      <c r="O8" s="20"/>
      <c r="P8" s="20"/>
      <c r="Q8" s="20"/>
      <c r="R8" s="20"/>
      <c r="S8" s="20"/>
      <c r="T8" s="20"/>
      <c r="U8" s="20"/>
      <c r="V8" s="20"/>
      <c r="W8" s="20">
        <v>587596</v>
      </c>
      <c r="X8" s="20">
        <v>221238</v>
      </c>
      <c r="Y8" s="20">
        <v>366358</v>
      </c>
      <c r="Z8" s="21">
        <v>165.59451812075682</v>
      </c>
      <c r="AA8" s="22">
        <v>442481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29333</v>
      </c>
      <c r="D10" s="18"/>
      <c r="E10" s="19">
        <v>38229</v>
      </c>
      <c r="F10" s="20">
        <v>38229</v>
      </c>
      <c r="G10" s="20">
        <v>29618</v>
      </c>
      <c r="H10" s="20"/>
      <c r="I10" s="20"/>
      <c r="J10" s="20">
        <v>29618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29618</v>
      </c>
      <c r="X10" s="20">
        <v>19116</v>
      </c>
      <c r="Y10" s="20">
        <v>10502</v>
      </c>
      <c r="Z10" s="21">
        <v>54.938271604938272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>
        <v>4370524</v>
      </c>
      <c r="D11" s="18"/>
      <c r="E11" s="19"/>
      <c r="F11" s="20"/>
      <c r="G11" s="24">
        <v>324124</v>
      </c>
      <c r="H11" s="24">
        <v>356991</v>
      </c>
      <c r="I11" s="24">
        <v>578656</v>
      </c>
      <c r="J11" s="20">
        <v>1259771</v>
      </c>
      <c r="K11" s="24">
        <v>528237</v>
      </c>
      <c r="L11" s="24">
        <v>342553</v>
      </c>
      <c r="M11" s="20">
        <v>481986</v>
      </c>
      <c r="N11" s="24">
        <v>1352776</v>
      </c>
      <c r="O11" s="24"/>
      <c r="P11" s="24"/>
      <c r="Q11" s="20"/>
      <c r="R11" s="24"/>
      <c r="S11" s="24"/>
      <c r="T11" s="20"/>
      <c r="U11" s="24"/>
      <c r="V11" s="24"/>
      <c r="W11" s="24">
        <v>2612547</v>
      </c>
      <c r="X11" s="20"/>
      <c r="Y11" s="24">
        <v>2612547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2729863</v>
      </c>
      <c r="D12" s="18"/>
      <c r="E12" s="19">
        <v>2436835</v>
      </c>
      <c r="F12" s="20">
        <v>2436835</v>
      </c>
      <c r="G12" s="20">
        <v>2729350</v>
      </c>
      <c r="H12" s="20">
        <v>146508</v>
      </c>
      <c r="I12" s="20"/>
      <c r="J12" s="20">
        <v>2875858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2875858</v>
      </c>
      <c r="X12" s="20">
        <v>1218420</v>
      </c>
      <c r="Y12" s="20">
        <v>1657438</v>
      </c>
      <c r="Z12" s="21">
        <v>136.03174603174602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14332205</v>
      </c>
      <c r="D13" s="29">
        <f>SUM(D6:D12)</f>
        <v>0</v>
      </c>
      <c r="E13" s="30">
        <f t="shared" si="0"/>
        <v>12557118</v>
      </c>
      <c r="F13" s="31">
        <f t="shared" si="0"/>
        <v>12557118</v>
      </c>
      <c r="G13" s="31">
        <f t="shared" si="0"/>
        <v>5216248</v>
      </c>
      <c r="H13" s="31">
        <f t="shared" si="0"/>
        <v>495304</v>
      </c>
      <c r="I13" s="31">
        <f t="shared" si="0"/>
        <v>188714</v>
      </c>
      <c r="J13" s="31">
        <f t="shared" si="0"/>
        <v>5900266</v>
      </c>
      <c r="K13" s="31">
        <f t="shared" si="0"/>
        <v>287615</v>
      </c>
      <c r="L13" s="31">
        <f t="shared" si="0"/>
        <v>941628</v>
      </c>
      <c r="M13" s="31">
        <f t="shared" si="0"/>
        <v>753463</v>
      </c>
      <c r="N13" s="31">
        <f t="shared" si="0"/>
        <v>1982706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7882972</v>
      </c>
      <c r="X13" s="31">
        <f t="shared" si="0"/>
        <v>6278544</v>
      </c>
      <c r="Y13" s="31">
        <f t="shared" si="0"/>
        <v>1604428</v>
      </c>
      <c r="Z13" s="32">
        <f>+IF(X13&lt;&gt;0,+(Y13/X13)*100,0)</f>
        <v>25.554141214905879</v>
      </c>
      <c r="AA13" s="33">
        <f>SUM(AA6:AA12)</f>
        <v>12557118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20062959</v>
      </c>
      <c r="D17" s="18"/>
      <c r="E17" s="19">
        <v>19988622</v>
      </c>
      <c r="F17" s="20">
        <v>19988622</v>
      </c>
      <c r="G17" s="24">
        <v>20613839</v>
      </c>
      <c r="H17" s="24">
        <v>-639946</v>
      </c>
      <c r="I17" s="24">
        <v>-44783</v>
      </c>
      <c r="J17" s="20">
        <v>19929110</v>
      </c>
      <c r="K17" s="24">
        <v>-44783</v>
      </c>
      <c r="L17" s="24">
        <v>-44783</v>
      </c>
      <c r="M17" s="20">
        <v>-44783</v>
      </c>
      <c r="N17" s="24">
        <v>-134349</v>
      </c>
      <c r="O17" s="24"/>
      <c r="P17" s="24"/>
      <c r="Q17" s="20"/>
      <c r="R17" s="24"/>
      <c r="S17" s="24"/>
      <c r="T17" s="20"/>
      <c r="U17" s="24"/>
      <c r="V17" s="24"/>
      <c r="W17" s="24">
        <v>19794761</v>
      </c>
      <c r="X17" s="20">
        <v>9994326</v>
      </c>
      <c r="Y17" s="24">
        <v>9800435</v>
      </c>
      <c r="Z17" s="25">
        <v>98.059989237893589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20062959</v>
      </c>
      <c r="D25" s="29">
        <f t="shared" ref="D25:Y25" si="1">SUM(D15:D24)</f>
        <v>0</v>
      </c>
      <c r="E25" s="35">
        <f t="shared" si="1"/>
        <v>19988622</v>
      </c>
      <c r="F25" s="36">
        <f t="shared" si="1"/>
        <v>19988622</v>
      </c>
      <c r="G25" s="36">
        <f t="shared" si="1"/>
        <v>20613839</v>
      </c>
      <c r="H25" s="36">
        <f t="shared" si="1"/>
        <v>-639946</v>
      </c>
      <c r="I25" s="36">
        <f t="shared" si="1"/>
        <v>-44783</v>
      </c>
      <c r="J25" s="36">
        <f t="shared" si="1"/>
        <v>19929110</v>
      </c>
      <c r="K25" s="36">
        <f t="shared" si="1"/>
        <v>-44783</v>
      </c>
      <c r="L25" s="36">
        <f t="shared" si="1"/>
        <v>-44783</v>
      </c>
      <c r="M25" s="36">
        <f t="shared" si="1"/>
        <v>-44783</v>
      </c>
      <c r="N25" s="36">
        <f t="shared" si="1"/>
        <v>-134349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19794761</v>
      </c>
      <c r="X25" s="36">
        <f t="shared" si="1"/>
        <v>9994326</v>
      </c>
      <c r="Y25" s="36">
        <f t="shared" si="1"/>
        <v>9800435</v>
      </c>
      <c r="Z25" s="37">
        <f>+IF(X25&lt;&gt;0,+(Y25/X25)*100,0)</f>
        <v>98.059989237893589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34395164</v>
      </c>
      <c r="D26" s="29">
        <f>+D13+D25</f>
        <v>0</v>
      </c>
      <c r="E26" s="30">
        <f t="shared" si="2"/>
        <v>32545740</v>
      </c>
      <c r="F26" s="31">
        <f t="shared" si="2"/>
        <v>32545740</v>
      </c>
      <c r="G26" s="31">
        <f t="shared" si="2"/>
        <v>25830087</v>
      </c>
      <c r="H26" s="31">
        <f t="shared" si="2"/>
        <v>-144642</v>
      </c>
      <c r="I26" s="31">
        <f t="shared" si="2"/>
        <v>143931</v>
      </c>
      <c r="J26" s="31">
        <f t="shared" si="2"/>
        <v>25829376</v>
      </c>
      <c r="K26" s="31">
        <f t="shared" si="2"/>
        <v>242832</v>
      </c>
      <c r="L26" s="31">
        <f t="shared" si="2"/>
        <v>896845</v>
      </c>
      <c r="M26" s="31">
        <f t="shared" si="2"/>
        <v>708680</v>
      </c>
      <c r="N26" s="31">
        <f t="shared" si="2"/>
        <v>1848357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27677733</v>
      </c>
      <c r="X26" s="31">
        <f t="shared" si="2"/>
        <v>16272870</v>
      </c>
      <c r="Y26" s="31">
        <f t="shared" si="2"/>
        <v>11404863</v>
      </c>
      <c r="Z26" s="32">
        <f>+IF(X26&lt;&gt;0,+(Y26/X26)*100,0)</f>
        <v>70.085135566129395</v>
      </c>
      <c r="AA26" s="33">
        <f>+AA13+AA25</f>
        <v>32545740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210226</v>
      </c>
      <c r="D31" s="18"/>
      <c r="E31" s="19">
        <v>218566</v>
      </c>
      <c r="F31" s="20">
        <v>218566</v>
      </c>
      <c r="G31" s="20">
        <v>208226</v>
      </c>
      <c r="H31" s="20"/>
      <c r="I31" s="20"/>
      <c r="J31" s="20">
        <v>208226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208226</v>
      </c>
      <c r="X31" s="20">
        <v>109284</v>
      </c>
      <c r="Y31" s="20">
        <v>98942</v>
      </c>
      <c r="Z31" s="21">
        <v>90.536583580396041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7195006</v>
      </c>
      <c r="D32" s="18"/>
      <c r="E32" s="19"/>
      <c r="F32" s="20"/>
      <c r="G32" s="20">
        <v>-4798</v>
      </c>
      <c r="H32" s="20">
        <v>-122361</v>
      </c>
      <c r="I32" s="20">
        <v>-1185748</v>
      </c>
      <c r="J32" s="20">
        <v>-1312907</v>
      </c>
      <c r="K32" s="20">
        <v>-813314</v>
      </c>
      <c r="L32" s="20">
        <v>-275746</v>
      </c>
      <c r="M32" s="20">
        <v>-407181</v>
      </c>
      <c r="N32" s="20">
        <v>-1496241</v>
      </c>
      <c r="O32" s="20"/>
      <c r="P32" s="20"/>
      <c r="Q32" s="20"/>
      <c r="R32" s="20"/>
      <c r="S32" s="20"/>
      <c r="T32" s="20"/>
      <c r="U32" s="20"/>
      <c r="V32" s="20"/>
      <c r="W32" s="20">
        <v>-2809148</v>
      </c>
      <c r="X32" s="20"/>
      <c r="Y32" s="20">
        <v>-2809148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3071858</v>
      </c>
      <c r="D35" s="18"/>
      <c r="E35" s="19"/>
      <c r="F35" s="20"/>
      <c r="G35" s="20">
        <v>68179</v>
      </c>
      <c r="H35" s="20">
        <v>153933</v>
      </c>
      <c r="I35" s="20">
        <v>157316</v>
      </c>
      <c r="J35" s="20">
        <v>379428</v>
      </c>
      <c r="K35" s="20">
        <v>87502</v>
      </c>
      <c r="L35" s="20">
        <v>166726</v>
      </c>
      <c r="M35" s="20">
        <v>176585</v>
      </c>
      <c r="N35" s="20">
        <v>430813</v>
      </c>
      <c r="O35" s="20"/>
      <c r="P35" s="20"/>
      <c r="Q35" s="20"/>
      <c r="R35" s="20"/>
      <c r="S35" s="20"/>
      <c r="T35" s="20"/>
      <c r="U35" s="20"/>
      <c r="V35" s="20"/>
      <c r="W35" s="20">
        <v>810241</v>
      </c>
      <c r="X35" s="20">
        <v>6</v>
      </c>
      <c r="Y35" s="20">
        <v>810235</v>
      </c>
      <c r="Z35" s="21">
        <v>13503916.666666666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10477090</v>
      </c>
      <c r="D37" s="29">
        <f t="shared" ref="D37:Y37" si="3">SUM(D29:D36)</f>
        <v>0</v>
      </c>
      <c r="E37" s="30">
        <f t="shared" si="3"/>
        <v>218566</v>
      </c>
      <c r="F37" s="31">
        <f t="shared" si="3"/>
        <v>218566</v>
      </c>
      <c r="G37" s="31">
        <f t="shared" si="3"/>
        <v>271607</v>
      </c>
      <c r="H37" s="31">
        <f t="shared" si="3"/>
        <v>31572</v>
      </c>
      <c r="I37" s="31">
        <f t="shared" si="3"/>
        <v>-1028432</v>
      </c>
      <c r="J37" s="31">
        <f t="shared" si="3"/>
        <v>-725253</v>
      </c>
      <c r="K37" s="31">
        <f t="shared" si="3"/>
        <v>-725812</v>
      </c>
      <c r="L37" s="31">
        <f t="shared" si="3"/>
        <v>-109020</v>
      </c>
      <c r="M37" s="31">
        <f t="shared" si="3"/>
        <v>-230596</v>
      </c>
      <c r="N37" s="31">
        <f t="shared" si="3"/>
        <v>-1065428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-1790681</v>
      </c>
      <c r="X37" s="31">
        <f t="shared" si="3"/>
        <v>109290</v>
      </c>
      <c r="Y37" s="31">
        <f t="shared" si="3"/>
        <v>-1899971</v>
      </c>
      <c r="Z37" s="32">
        <f>+IF(X37&lt;&gt;0,+(Y37/X37)*100,0)</f>
        <v>-1738.4673803641685</v>
      </c>
      <c r="AA37" s="33">
        <f>SUM(AA29:AA36)</f>
        <v>218566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10477090</v>
      </c>
      <c r="D44" s="29">
        <f>+D37+D43</f>
        <v>0</v>
      </c>
      <c r="E44" s="30">
        <f t="shared" si="5"/>
        <v>218566</v>
      </c>
      <c r="F44" s="31">
        <f t="shared" si="5"/>
        <v>218566</v>
      </c>
      <c r="G44" s="31">
        <f t="shared" si="5"/>
        <v>271607</v>
      </c>
      <c r="H44" s="31">
        <f t="shared" si="5"/>
        <v>31572</v>
      </c>
      <c r="I44" s="31">
        <f t="shared" si="5"/>
        <v>-1028432</v>
      </c>
      <c r="J44" s="31">
        <f t="shared" si="5"/>
        <v>-725253</v>
      </c>
      <c r="K44" s="31">
        <f t="shared" si="5"/>
        <v>-725812</v>
      </c>
      <c r="L44" s="31">
        <f t="shared" si="5"/>
        <v>-109020</v>
      </c>
      <c r="M44" s="31">
        <f t="shared" si="5"/>
        <v>-230596</v>
      </c>
      <c r="N44" s="31">
        <f t="shared" si="5"/>
        <v>-1065428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-1790681</v>
      </c>
      <c r="X44" s="31">
        <f t="shared" si="5"/>
        <v>109290</v>
      </c>
      <c r="Y44" s="31">
        <f t="shared" si="5"/>
        <v>-1899971</v>
      </c>
      <c r="Z44" s="32">
        <f>+IF(X44&lt;&gt;0,+(Y44/X44)*100,0)</f>
        <v>-1738.4673803641685</v>
      </c>
      <c r="AA44" s="33">
        <f>+AA37+AA43</f>
        <v>218566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23918074</v>
      </c>
      <c r="D45" s="42">
        <f t="shared" si="6"/>
        <v>0</v>
      </c>
      <c r="E45" s="43">
        <f t="shared" si="6"/>
        <v>32327174</v>
      </c>
      <c r="F45" s="44">
        <f t="shared" si="6"/>
        <v>32327174</v>
      </c>
      <c r="G45" s="44">
        <f t="shared" si="6"/>
        <v>25558480</v>
      </c>
      <c r="H45" s="44">
        <f t="shared" si="6"/>
        <v>-176214</v>
      </c>
      <c r="I45" s="44">
        <f t="shared" si="6"/>
        <v>1172363</v>
      </c>
      <c r="J45" s="44">
        <f t="shared" si="6"/>
        <v>26554629</v>
      </c>
      <c r="K45" s="44">
        <f t="shared" si="6"/>
        <v>968644</v>
      </c>
      <c r="L45" s="44">
        <f t="shared" si="6"/>
        <v>1005865</v>
      </c>
      <c r="M45" s="44">
        <f t="shared" si="6"/>
        <v>939276</v>
      </c>
      <c r="N45" s="44">
        <f t="shared" si="6"/>
        <v>2913785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29468414</v>
      </c>
      <c r="X45" s="44">
        <f t="shared" si="6"/>
        <v>16163580</v>
      </c>
      <c r="Y45" s="44">
        <f t="shared" si="6"/>
        <v>13304834</v>
      </c>
      <c r="Z45" s="45">
        <f>+IF(X45&lt;&gt;0,+(Y45/X45)*100,0)</f>
        <v>82.31365823660353</v>
      </c>
      <c r="AA45" s="46">
        <f>+AA26-AA44</f>
        <v>32327174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-1581646</v>
      </c>
      <c r="D6" s="18"/>
      <c r="E6" s="19">
        <v>-237088</v>
      </c>
      <c r="F6" s="20">
        <v>-340777</v>
      </c>
      <c r="G6" s="20">
        <v>2455638</v>
      </c>
      <c r="H6" s="20"/>
      <c r="I6" s="20">
        <v>-663533</v>
      </c>
      <c r="J6" s="20">
        <v>1792105</v>
      </c>
      <c r="K6" s="20">
        <v>74907</v>
      </c>
      <c r="L6" s="20">
        <v>296571</v>
      </c>
      <c r="M6" s="20">
        <v>610900</v>
      </c>
      <c r="N6" s="20">
        <v>982378</v>
      </c>
      <c r="O6" s="20"/>
      <c r="P6" s="20"/>
      <c r="Q6" s="20"/>
      <c r="R6" s="20"/>
      <c r="S6" s="20"/>
      <c r="T6" s="20"/>
      <c r="U6" s="20"/>
      <c r="V6" s="20"/>
      <c r="W6" s="20">
        <v>2774483</v>
      </c>
      <c r="X6" s="20">
        <v>319573</v>
      </c>
      <c r="Y6" s="20">
        <v>2454910</v>
      </c>
      <c r="Z6" s="21">
        <v>768.18442108688782</v>
      </c>
      <c r="AA6" s="22">
        <v>-340777</v>
      </c>
    </row>
    <row r="7" spans="1:27" x14ac:dyDescent="0.25">
      <c r="A7" s="23" t="s">
        <v>35</v>
      </c>
      <c r="B7" s="17" t="s">
        <v>32</v>
      </c>
      <c r="C7" s="18">
        <v>1883498</v>
      </c>
      <c r="D7" s="18"/>
      <c r="E7" s="19">
        <v>15073882</v>
      </c>
      <c r="F7" s="20">
        <v>15461840</v>
      </c>
      <c r="G7" s="20">
        <v>2984873</v>
      </c>
      <c r="H7" s="20">
        <v>606392</v>
      </c>
      <c r="I7" s="20">
        <v>-157256</v>
      </c>
      <c r="J7" s="20">
        <v>3434009</v>
      </c>
      <c r="K7" s="20">
        <v>-629597</v>
      </c>
      <c r="L7" s="20">
        <v>327841</v>
      </c>
      <c r="M7" s="20">
        <v>-2215247</v>
      </c>
      <c r="N7" s="20">
        <v>-2517003</v>
      </c>
      <c r="O7" s="20"/>
      <c r="P7" s="20"/>
      <c r="Q7" s="20"/>
      <c r="R7" s="20"/>
      <c r="S7" s="20"/>
      <c r="T7" s="20"/>
      <c r="U7" s="20"/>
      <c r="V7" s="20"/>
      <c r="W7" s="20">
        <v>917006</v>
      </c>
      <c r="X7" s="20">
        <v>16628569</v>
      </c>
      <c r="Y7" s="20">
        <v>-15711563</v>
      </c>
      <c r="Z7" s="21">
        <v>-94.485358301126212</v>
      </c>
      <c r="AA7" s="22">
        <v>15461840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301852</v>
      </c>
      <c r="D13" s="29">
        <f>SUM(D6:D12)</f>
        <v>0</v>
      </c>
      <c r="E13" s="30">
        <f t="shared" si="0"/>
        <v>14836794</v>
      </c>
      <c r="F13" s="31">
        <f t="shared" si="0"/>
        <v>15121063</v>
      </c>
      <c r="G13" s="31">
        <f t="shared" si="0"/>
        <v>5440511</v>
      </c>
      <c r="H13" s="31">
        <f t="shared" si="0"/>
        <v>606392</v>
      </c>
      <c r="I13" s="31">
        <f t="shared" si="0"/>
        <v>-820789</v>
      </c>
      <c r="J13" s="31">
        <f t="shared" si="0"/>
        <v>5226114</v>
      </c>
      <c r="K13" s="31">
        <f t="shared" si="0"/>
        <v>-554690</v>
      </c>
      <c r="L13" s="31">
        <f t="shared" si="0"/>
        <v>624412</v>
      </c>
      <c r="M13" s="31">
        <f t="shared" si="0"/>
        <v>-1604347</v>
      </c>
      <c r="N13" s="31">
        <f t="shared" si="0"/>
        <v>-1534625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3691489</v>
      </c>
      <c r="X13" s="31">
        <f t="shared" si="0"/>
        <v>16948142</v>
      </c>
      <c r="Y13" s="31">
        <f t="shared" si="0"/>
        <v>-13256653</v>
      </c>
      <c r="Z13" s="32">
        <f>+IF(X13&lt;&gt;0,+(Y13/X13)*100,0)</f>
        <v>-78.21891626822574</v>
      </c>
      <c r="AA13" s="33">
        <f>SUM(AA6:AA12)</f>
        <v>15121063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20801513</v>
      </c>
      <c r="D17" s="18"/>
      <c r="E17" s="19">
        <v>-344000</v>
      </c>
      <c r="F17" s="20">
        <v>20457512</v>
      </c>
      <c r="G17" s="24">
        <v>20344472</v>
      </c>
      <c r="H17" s="24">
        <v>432290</v>
      </c>
      <c r="I17" s="24">
        <v>-24751</v>
      </c>
      <c r="J17" s="20">
        <v>20752011</v>
      </c>
      <c r="K17" s="24">
        <v>-24751</v>
      </c>
      <c r="L17" s="24">
        <v>-24751</v>
      </c>
      <c r="M17" s="20">
        <v>-24751</v>
      </c>
      <c r="N17" s="24">
        <v>-74253</v>
      </c>
      <c r="O17" s="24"/>
      <c r="P17" s="24"/>
      <c r="Q17" s="20"/>
      <c r="R17" s="24"/>
      <c r="S17" s="24"/>
      <c r="T17" s="20"/>
      <c r="U17" s="24"/>
      <c r="V17" s="24"/>
      <c r="W17" s="24">
        <v>20677758</v>
      </c>
      <c r="X17" s="20">
        <v>20629510</v>
      </c>
      <c r="Y17" s="24">
        <v>48248</v>
      </c>
      <c r="Z17" s="25">
        <v>0.23387855552555536</v>
      </c>
      <c r="AA17" s="26">
        <v>20457512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20801513</v>
      </c>
      <c r="D25" s="29">
        <f t="shared" ref="D25:Y25" si="1">SUM(D15:D24)</f>
        <v>0</v>
      </c>
      <c r="E25" s="35">
        <f t="shared" si="1"/>
        <v>-344000</v>
      </c>
      <c r="F25" s="36">
        <f t="shared" si="1"/>
        <v>20457512</v>
      </c>
      <c r="G25" s="36">
        <f t="shared" si="1"/>
        <v>20344472</v>
      </c>
      <c r="H25" s="36">
        <f t="shared" si="1"/>
        <v>432290</v>
      </c>
      <c r="I25" s="36">
        <f t="shared" si="1"/>
        <v>-24751</v>
      </c>
      <c r="J25" s="36">
        <f t="shared" si="1"/>
        <v>20752011</v>
      </c>
      <c r="K25" s="36">
        <f t="shared" si="1"/>
        <v>-24751</v>
      </c>
      <c r="L25" s="36">
        <f t="shared" si="1"/>
        <v>-24751</v>
      </c>
      <c r="M25" s="36">
        <f t="shared" si="1"/>
        <v>-24751</v>
      </c>
      <c r="N25" s="36">
        <f t="shared" si="1"/>
        <v>-74253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20677758</v>
      </c>
      <c r="X25" s="36">
        <f t="shared" si="1"/>
        <v>20629510</v>
      </c>
      <c r="Y25" s="36">
        <f t="shared" si="1"/>
        <v>48248</v>
      </c>
      <c r="Z25" s="37">
        <f>+IF(X25&lt;&gt;0,+(Y25/X25)*100,0)</f>
        <v>0.23387855552555536</v>
      </c>
      <c r="AA25" s="38">
        <f>SUM(AA15:AA24)</f>
        <v>20457512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21103365</v>
      </c>
      <c r="D26" s="29">
        <f>+D13+D25</f>
        <v>0</v>
      </c>
      <c r="E26" s="30">
        <f t="shared" si="2"/>
        <v>14492794</v>
      </c>
      <c r="F26" s="31">
        <f t="shared" si="2"/>
        <v>35578575</v>
      </c>
      <c r="G26" s="31">
        <f t="shared" si="2"/>
        <v>25784983</v>
      </c>
      <c r="H26" s="31">
        <f t="shared" si="2"/>
        <v>1038682</v>
      </c>
      <c r="I26" s="31">
        <f t="shared" si="2"/>
        <v>-845540</v>
      </c>
      <c r="J26" s="31">
        <f t="shared" si="2"/>
        <v>25978125</v>
      </c>
      <c r="K26" s="31">
        <f t="shared" si="2"/>
        <v>-579441</v>
      </c>
      <c r="L26" s="31">
        <f t="shared" si="2"/>
        <v>599661</v>
      </c>
      <c r="M26" s="31">
        <f t="shared" si="2"/>
        <v>-1629098</v>
      </c>
      <c r="N26" s="31">
        <f t="shared" si="2"/>
        <v>-1608878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24369247</v>
      </c>
      <c r="X26" s="31">
        <f t="shared" si="2"/>
        <v>37577652</v>
      </c>
      <c r="Y26" s="31">
        <f t="shared" si="2"/>
        <v>-13208405</v>
      </c>
      <c r="Z26" s="32">
        <f>+IF(X26&lt;&gt;0,+(Y26/X26)*100,0)</f>
        <v>-35.149628295030247</v>
      </c>
      <c r="AA26" s="33">
        <f>+AA13+AA25</f>
        <v>35578575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88909</v>
      </c>
      <c r="D31" s="18"/>
      <c r="E31" s="19"/>
      <c r="F31" s="20">
        <v>88908</v>
      </c>
      <c r="G31" s="20">
        <v>88909</v>
      </c>
      <c r="H31" s="20"/>
      <c r="I31" s="20"/>
      <c r="J31" s="20">
        <v>88909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-721345</v>
      </c>
      <c r="J32" s="20">
        <v>-721345</v>
      </c>
      <c r="K32" s="20">
        <v>-457069</v>
      </c>
      <c r="L32" s="20">
        <v>110384</v>
      </c>
      <c r="M32" s="20">
        <v>-35642</v>
      </c>
      <c r="N32" s="20">
        <v>-382327</v>
      </c>
      <c r="O32" s="20"/>
      <c r="P32" s="20"/>
      <c r="Q32" s="20"/>
      <c r="R32" s="20"/>
      <c r="S32" s="20"/>
      <c r="T32" s="20"/>
      <c r="U32" s="20"/>
      <c r="V32" s="20"/>
      <c r="W32" s="20">
        <v>-1103672</v>
      </c>
      <c r="X32" s="20"/>
      <c r="Y32" s="20">
        <v>-1103672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69312</v>
      </c>
      <c r="D33" s="18"/>
      <c r="E33" s="19">
        <v>490000</v>
      </c>
      <c r="F33" s="20">
        <v>69312</v>
      </c>
      <c r="G33" s="20">
        <v>69312</v>
      </c>
      <c r="H33" s="20"/>
      <c r="I33" s="20"/>
      <c r="J33" s="20">
        <v>69312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69312</v>
      </c>
      <c r="X33" s="20">
        <v>69312</v>
      </c>
      <c r="Y33" s="20"/>
      <c r="Z33" s="21"/>
      <c r="AA33" s="22">
        <v>69312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158221</v>
      </c>
      <c r="D37" s="29">
        <f t="shared" ref="D37:Y37" si="3">SUM(D29:D36)</f>
        <v>0</v>
      </c>
      <c r="E37" s="30">
        <f t="shared" si="3"/>
        <v>490000</v>
      </c>
      <c r="F37" s="31">
        <f t="shared" si="3"/>
        <v>158220</v>
      </c>
      <c r="G37" s="31">
        <f t="shared" si="3"/>
        <v>158221</v>
      </c>
      <c r="H37" s="31">
        <f t="shared" si="3"/>
        <v>0</v>
      </c>
      <c r="I37" s="31">
        <f t="shared" si="3"/>
        <v>-721345</v>
      </c>
      <c r="J37" s="31">
        <f t="shared" si="3"/>
        <v>-563124</v>
      </c>
      <c r="K37" s="31">
        <f t="shared" si="3"/>
        <v>-457069</v>
      </c>
      <c r="L37" s="31">
        <f t="shared" si="3"/>
        <v>110384</v>
      </c>
      <c r="M37" s="31">
        <f t="shared" si="3"/>
        <v>-35642</v>
      </c>
      <c r="N37" s="31">
        <f t="shared" si="3"/>
        <v>-382327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-945451</v>
      </c>
      <c r="X37" s="31">
        <f t="shared" si="3"/>
        <v>158220</v>
      </c>
      <c r="Y37" s="31">
        <f t="shared" si="3"/>
        <v>-1103671</v>
      </c>
      <c r="Z37" s="32">
        <f>+IF(X37&lt;&gt;0,+(Y37/X37)*100,0)</f>
        <v>-697.55467071166731</v>
      </c>
      <c r="AA37" s="33">
        <f>SUM(AA29:AA36)</f>
        <v>158220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158221</v>
      </c>
      <c r="D44" s="29">
        <f>+D37+D43</f>
        <v>0</v>
      </c>
      <c r="E44" s="30">
        <f t="shared" si="5"/>
        <v>490000</v>
      </c>
      <c r="F44" s="31">
        <f t="shared" si="5"/>
        <v>158220</v>
      </c>
      <c r="G44" s="31">
        <f t="shared" si="5"/>
        <v>158221</v>
      </c>
      <c r="H44" s="31">
        <f t="shared" si="5"/>
        <v>0</v>
      </c>
      <c r="I44" s="31">
        <f t="shared" si="5"/>
        <v>-721345</v>
      </c>
      <c r="J44" s="31">
        <f t="shared" si="5"/>
        <v>-563124</v>
      </c>
      <c r="K44" s="31">
        <f t="shared" si="5"/>
        <v>-457069</v>
      </c>
      <c r="L44" s="31">
        <f t="shared" si="5"/>
        <v>110384</v>
      </c>
      <c r="M44" s="31">
        <f t="shared" si="5"/>
        <v>-35642</v>
      </c>
      <c r="N44" s="31">
        <f t="shared" si="5"/>
        <v>-382327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-945451</v>
      </c>
      <c r="X44" s="31">
        <f t="shared" si="5"/>
        <v>158220</v>
      </c>
      <c r="Y44" s="31">
        <f t="shared" si="5"/>
        <v>-1103671</v>
      </c>
      <c r="Z44" s="32">
        <f>+IF(X44&lt;&gt;0,+(Y44/X44)*100,0)</f>
        <v>-697.55467071166731</v>
      </c>
      <c r="AA44" s="33">
        <f>+AA37+AA43</f>
        <v>158220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20945144</v>
      </c>
      <c r="D45" s="42">
        <f t="shared" si="6"/>
        <v>0</v>
      </c>
      <c r="E45" s="43">
        <f t="shared" si="6"/>
        <v>14002794</v>
      </c>
      <c r="F45" s="44">
        <f t="shared" si="6"/>
        <v>35420355</v>
      </c>
      <c r="G45" s="44">
        <f t="shared" si="6"/>
        <v>25626762</v>
      </c>
      <c r="H45" s="44">
        <f t="shared" si="6"/>
        <v>1038682</v>
      </c>
      <c r="I45" s="44">
        <f t="shared" si="6"/>
        <v>-124195</v>
      </c>
      <c r="J45" s="44">
        <f t="shared" si="6"/>
        <v>26541249</v>
      </c>
      <c r="K45" s="44">
        <f t="shared" si="6"/>
        <v>-122372</v>
      </c>
      <c r="L45" s="44">
        <f t="shared" si="6"/>
        <v>489277</v>
      </c>
      <c r="M45" s="44">
        <f t="shared" si="6"/>
        <v>-1593456</v>
      </c>
      <c r="N45" s="44">
        <f t="shared" si="6"/>
        <v>-1226551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25314698</v>
      </c>
      <c r="X45" s="44">
        <f t="shared" si="6"/>
        <v>37419432</v>
      </c>
      <c r="Y45" s="44">
        <f t="shared" si="6"/>
        <v>-12104734</v>
      </c>
      <c r="Z45" s="45">
        <f>+IF(X45&lt;&gt;0,+(Y45/X45)*100,0)</f>
        <v>-32.34879139800946</v>
      </c>
      <c r="AA45" s="46">
        <f>+AA26-AA44</f>
        <v>35420355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-1297262</v>
      </c>
      <c r="F47" s="20">
        <v>-3000951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-1001874</v>
      </c>
      <c r="Y47" s="20">
        <v>1001874</v>
      </c>
      <c r="Z47" s="47">
        <v>-100</v>
      </c>
      <c r="AA47" s="22">
        <v>-3000951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-1297262</v>
      </c>
      <c r="F50" s="52">
        <f t="shared" si="7"/>
        <v>-3000951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-1001874</v>
      </c>
      <c r="Y50" s="52">
        <f t="shared" si="7"/>
        <v>1001874</v>
      </c>
      <c r="Z50" s="53">
        <f>+IF(X50&lt;&gt;0,+(Y50/X50)*100,0)</f>
        <v>-100</v>
      </c>
      <c r="AA50" s="54">
        <f>SUM(AA47:AA49)</f>
        <v>-3000951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5899725</v>
      </c>
      <c r="L6" s="20">
        <v>-1025270</v>
      </c>
      <c r="M6" s="20">
        <v>-17936360</v>
      </c>
      <c r="N6" s="20">
        <v>-13061905</v>
      </c>
      <c r="O6" s="20"/>
      <c r="P6" s="20"/>
      <c r="Q6" s="20"/>
      <c r="R6" s="20"/>
      <c r="S6" s="20"/>
      <c r="T6" s="20"/>
      <c r="U6" s="20"/>
      <c r="V6" s="20"/>
      <c r="W6" s="20">
        <v>-13061905</v>
      </c>
      <c r="X6" s="20"/>
      <c r="Y6" s="20">
        <v>-13061905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660945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-10476457</v>
      </c>
      <c r="F8" s="20">
        <v>-10476457</v>
      </c>
      <c r="G8" s="20"/>
      <c r="H8" s="20"/>
      <c r="I8" s="20">
        <v>-46750443</v>
      </c>
      <c r="J8" s="20">
        <v>-46750443</v>
      </c>
      <c r="K8" s="20"/>
      <c r="L8" s="20">
        <v>-252964</v>
      </c>
      <c r="M8" s="20">
        <v>-2405381</v>
      </c>
      <c r="N8" s="20">
        <v>-2658345</v>
      </c>
      <c r="O8" s="20"/>
      <c r="P8" s="20"/>
      <c r="Q8" s="20"/>
      <c r="R8" s="20"/>
      <c r="S8" s="20"/>
      <c r="T8" s="20"/>
      <c r="U8" s="20"/>
      <c r="V8" s="20"/>
      <c r="W8" s="20">
        <v>-49408788</v>
      </c>
      <c r="X8" s="20">
        <v>-5238228</v>
      </c>
      <c r="Y8" s="20">
        <v>-44170560</v>
      </c>
      <c r="Z8" s="21">
        <v>843.23477328592787</v>
      </c>
      <c r="AA8" s="22">
        <v>-10476457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2489240</v>
      </c>
      <c r="M11" s="20">
        <v>97498</v>
      </c>
      <c r="N11" s="24">
        <v>2586738</v>
      </c>
      <c r="O11" s="24"/>
      <c r="P11" s="24"/>
      <c r="Q11" s="20"/>
      <c r="R11" s="24"/>
      <c r="S11" s="24"/>
      <c r="T11" s="20"/>
      <c r="U11" s="24"/>
      <c r="V11" s="24"/>
      <c r="W11" s="24">
        <v>2586738</v>
      </c>
      <c r="X11" s="20"/>
      <c r="Y11" s="24">
        <v>2586738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49787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710732</v>
      </c>
      <c r="D13" s="29">
        <f>SUM(D6:D12)</f>
        <v>0</v>
      </c>
      <c r="E13" s="30">
        <f t="shared" si="0"/>
        <v>-10476457</v>
      </c>
      <c r="F13" s="31">
        <f t="shared" si="0"/>
        <v>-10476457</v>
      </c>
      <c r="G13" s="31">
        <f t="shared" si="0"/>
        <v>0</v>
      </c>
      <c r="H13" s="31">
        <f t="shared" si="0"/>
        <v>0</v>
      </c>
      <c r="I13" s="31">
        <f t="shared" si="0"/>
        <v>-46750443</v>
      </c>
      <c r="J13" s="31">
        <f t="shared" si="0"/>
        <v>-46750443</v>
      </c>
      <c r="K13" s="31">
        <f t="shared" si="0"/>
        <v>5899725</v>
      </c>
      <c r="L13" s="31">
        <f t="shared" si="0"/>
        <v>1211006</v>
      </c>
      <c r="M13" s="31">
        <f t="shared" si="0"/>
        <v>-20244243</v>
      </c>
      <c r="N13" s="31">
        <f t="shared" si="0"/>
        <v>-13133512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-59883955</v>
      </c>
      <c r="X13" s="31">
        <f t="shared" si="0"/>
        <v>-5238228</v>
      </c>
      <c r="Y13" s="31">
        <f t="shared" si="0"/>
        <v>-54645727</v>
      </c>
      <c r="Z13" s="32">
        <f>+IF(X13&lt;&gt;0,+(Y13/X13)*100,0)</f>
        <v>1043.2101657277994</v>
      </c>
      <c r="AA13" s="33">
        <f>SUM(AA6:AA12)</f>
        <v>-10476457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2339916</v>
      </c>
      <c r="D17" s="18"/>
      <c r="E17" s="19">
        <v>3866790</v>
      </c>
      <c r="F17" s="20">
        <v>3866790</v>
      </c>
      <c r="G17" s="24"/>
      <c r="H17" s="24"/>
      <c r="I17" s="24">
        <v>51368326</v>
      </c>
      <c r="J17" s="20">
        <v>51368326</v>
      </c>
      <c r="K17" s="24"/>
      <c r="L17" s="24">
        <v>573403</v>
      </c>
      <c r="M17" s="20">
        <v>-979292</v>
      </c>
      <c r="N17" s="24">
        <v>-405889</v>
      </c>
      <c r="O17" s="24"/>
      <c r="P17" s="24"/>
      <c r="Q17" s="20"/>
      <c r="R17" s="24"/>
      <c r="S17" s="24"/>
      <c r="T17" s="20"/>
      <c r="U17" s="24"/>
      <c r="V17" s="24"/>
      <c r="W17" s="24">
        <v>50962437</v>
      </c>
      <c r="X17" s="20">
        <v>1933392</v>
      </c>
      <c r="Y17" s="24">
        <v>49029045</v>
      </c>
      <c r="Z17" s="25">
        <v>2535.9081345117806</v>
      </c>
      <c r="AA17" s="26">
        <v>3866790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-182860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2157056</v>
      </c>
      <c r="D25" s="29">
        <f t="shared" ref="D25:Y25" si="1">SUM(D15:D24)</f>
        <v>0</v>
      </c>
      <c r="E25" s="35">
        <f t="shared" si="1"/>
        <v>3866790</v>
      </c>
      <c r="F25" s="36">
        <f t="shared" si="1"/>
        <v>3866790</v>
      </c>
      <c r="G25" s="36">
        <f t="shared" si="1"/>
        <v>0</v>
      </c>
      <c r="H25" s="36">
        <f t="shared" si="1"/>
        <v>0</v>
      </c>
      <c r="I25" s="36">
        <f t="shared" si="1"/>
        <v>51368326</v>
      </c>
      <c r="J25" s="36">
        <f t="shared" si="1"/>
        <v>51368326</v>
      </c>
      <c r="K25" s="36">
        <f t="shared" si="1"/>
        <v>0</v>
      </c>
      <c r="L25" s="36">
        <f t="shared" si="1"/>
        <v>573403</v>
      </c>
      <c r="M25" s="36">
        <f t="shared" si="1"/>
        <v>-979292</v>
      </c>
      <c r="N25" s="36">
        <f t="shared" si="1"/>
        <v>-405889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50962437</v>
      </c>
      <c r="X25" s="36">
        <f t="shared" si="1"/>
        <v>1933392</v>
      </c>
      <c r="Y25" s="36">
        <f t="shared" si="1"/>
        <v>49029045</v>
      </c>
      <c r="Z25" s="37">
        <f>+IF(X25&lt;&gt;0,+(Y25/X25)*100,0)</f>
        <v>2535.9081345117806</v>
      </c>
      <c r="AA25" s="38">
        <f>SUM(AA15:AA24)</f>
        <v>3866790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2867788</v>
      </c>
      <c r="D26" s="29">
        <f>+D13+D25</f>
        <v>0</v>
      </c>
      <c r="E26" s="30">
        <f t="shared" si="2"/>
        <v>-6609667</v>
      </c>
      <c r="F26" s="31">
        <f t="shared" si="2"/>
        <v>-6609667</v>
      </c>
      <c r="G26" s="31">
        <f t="shared" si="2"/>
        <v>0</v>
      </c>
      <c r="H26" s="31">
        <f t="shared" si="2"/>
        <v>0</v>
      </c>
      <c r="I26" s="31">
        <f t="shared" si="2"/>
        <v>4617883</v>
      </c>
      <c r="J26" s="31">
        <f t="shared" si="2"/>
        <v>4617883</v>
      </c>
      <c r="K26" s="31">
        <f t="shared" si="2"/>
        <v>5899725</v>
      </c>
      <c r="L26" s="31">
        <f t="shared" si="2"/>
        <v>1784409</v>
      </c>
      <c r="M26" s="31">
        <f t="shared" si="2"/>
        <v>-21223535</v>
      </c>
      <c r="N26" s="31">
        <f t="shared" si="2"/>
        <v>-13539401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-8921518</v>
      </c>
      <c r="X26" s="31">
        <f t="shared" si="2"/>
        <v>-3304836</v>
      </c>
      <c r="Y26" s="31">
        <f t="shared" si="2"/>
        <v>-5616682</v>
      </c>
      <c r="Z26" s="32">
        <f>+IF(X26&lt;&gt;0,+(Y26/X26)*100,0)</f>
        <v>169.95342582808951</v>
      </c>
      <c r="AA26" s="33">
        <f>+AA13+AA25</f>
        <v>-6609667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17443558</v>
      </c>
      <c r="M32" s="20">
        <v>-17779619</v>
      </c>
      <c r="N32" s="20">
        <v>-336061</v>
      </c>
      <c r="O32" s="20"/>
      <c r="P32" s="20"/>
      <c r="Q32" s="20"/>
      <c r="R32" s="20"/>
      <c r="S32" s="20"/>
      <c r="T32" s="20"/>
      <c r="U32" s="20"/>
      <c r="V32" s="20"/>
      <c r="W32" s="20">
        <v>-336061</v>
      </c>
      <c r="X32" s="20"/>
      <c r="Y32" s="20">
        <v>-336061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1092</v>
      </c>
      <c r="M35" s="20"/>
      <c r="N35" s="20">
        <v>1092</v>
      </c>
      <c r="O35" s="20"/>
      <c r="P35" s="20"/>
      <c r="Q35" s="20"/>
      <c r="R35" s="20"/>
      <c r="S35" s="20"/>
      <c r="T35" s="20"/>
      <c r="U35" s="20"/>
      <c r="V35" s="20"/>
      <c r="W35" s="20">
        <v>1092</v>
      </c>
      <c r="X35" s="20"/>
      <c r="Y35" s="20">
        <v>1092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17444650</v>
      </c>
      <c r="M37" s="31">
        <f t="shared" si="3"/>
        <v>-17779619</v>
      </c>
      <c r="N37" s="31">
        <f t="shared" si="3"/>
        <v>-334969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-334969</v>
      </c>
      <c r="X37" s="31">
        <f t="shared" si="3"/>
        <v>0</v>
      </c>
      <c r="Y37" s="31">
        <f t="shared" si="3"/>
        <v>-334969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17444650</v>
      </c>
      <c r="M44" s="31">
        <f t="shared" si="5"/>
        <v>-17779619</v>
      </c>
      <c r="N44" s="31">
        <f t="shared" si="5"/>
        <v>-334969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-334969</v>
      </c>
      <c r="X44" s="31">
        <f t="shared" si="5"/>
        <v>0</v>
      </c>
      <c r="Y44" s="31">
        <f t="shared" si="5"/>
        <v>-334969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2867788</v>
      </c>
      <c r="D45" s="42">
        <f t="shared" si="6"/>
        <v>0</v>
      </c>
      <c r="E45" s="43">
        <f t="shared" si="6"/>
        <v>-6609667</v>
      </c>
      <c r="F45" s="44">
        <f t="shared" si="6"/>
        <v>-6609667</v>
      </c>
      <c r="G45" s="44">
        <f t="shared" si="6"/>
        <v>0</v>
      </c>
      <c r="H45" s="44">
        <f t="shared" si="6"/>
        <v>0</v>
      </c>
      <c r="I45" s="44">
        <f t="shared" si="6"/>
        <v>4617883</v>
      </c>
      <c r="J45" s="44">
        <f t="shared" si="6"/>
        <v>4617883</v>
      </c>
      <c r="K45" s="44">
        <f t="shared" si="6"/>
        <v>5899725</v>
      </c>
      <c r="L45" s="44">
        <f t="shared" si="6"/>
        <v>-15660241</v>
      </c>
      <c r="M45" s="44">
        <f t="shared" si="6"/>
        <v>-3443916</v>
      </c>
      <c r="N45" s="44">
        <f t="shared" si="6"/>
        <v>-13204432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-8586549</v>
      </c>
      <c r="X45" s="44">
        <f t="shared" si="6"/>
        <v>-3304836</v>
      </c>
      <c r="Y45" s="44">
        <f t="shared" si="6"/>
        <v>-5281713</v>
      </c>
      <c r="Z45" s="45">
        <f>+IF(X45&lt;&gt;0,+(Y45/X45)*100,0)</f>
        <v>159.81770351085501</v>
      </c>
      <c r="AA45" s="46">
        <f>+AA26-AA44</f>
        <v>-6609667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-4569014496</v>
      </c>
      <c r="D6" s="18"/>
      <c r="E6" s="19">
        <v>2407305340</v>
      </c>
      <c r="F6" s="20">
        <v>1704025617</v>
      </c>
      <c r="G6" s="20">
        <v>-3827703376</v>
      </c>
      <c r="H6" s="20">
        <v>-401354567</v>
      </c>
      <c r="I6" s="20">
        <v>71517658</v>
      </c>
      <c r="J6" s="20">
        <v>-4157540285</v>
      </c>
      <c r="K6" s="20">
        <v>-600776377</v>
      </c>
      <c r="L6" s="20">
        <v>-63003178</v>
      </c>
      <c r="M6" s="20">
        <v>-1340256415</v>
      </c>
      <c r="N6" s="20">
        <v>-2004035970</v>
      </c>
      <c r="O6" s="20"/>
      <c r="P6" s="20"/>
      <c r="Q6" s="20"/>
      <c r="R6" s="20"/>
      <c r="S6" s="20"/>
      <c r="T6" s="20"/>
      <c r="U6" s="20"/>
      <c r="V6" s="20"/>
      <c r="W6" s="20">
        <v>-6161576255</v>
      </c>
      <c r="X6" s="20">
        <v>1130302547</v>
      </c>
      <c r="Y6" s="20">
        <v>-7291878802</v>
      </c>
      <c r="Z6" s="21">
        <v>-645.12628245895655</v>
      </c>
      <c r="AA6" s="22">
        <v>1704025617</v>
      </c>
    </row>
    <row r="7" spans="1:27" x14ac:dyDescent="0.25">
      <c r="A7" s="23" t="s">
        <v>35</v>
      </c>
      <c r="B7" s="17" t="s">
        <v>32</v>
      </c>
      <c r="C7" s="18">
        <v>6369108661</v>
      </c>
      <c r="D7" s="18"/>
      <c r="E7" s="19">
        <v>3960796069</v>
      </c>
      <c r="F7" s="20">
        <v>4266900651</v>
      </c>
      <c r="G7" s="20">
        <v>3849867198</v>
      </c>
      <c r="H7" s="20">
        <v>531465044</v>
      </c>
      <c r="I7" s="20">
        <v>180255325</v>
      </c>
      <c r="J7" s="20">
        <v>4561587567</v>
      </c>
      <c r="K7" s="20">
        <v>-349744672</v>
      </c>
      <c r="L7" s="20">
        <v>523140692</v>
      </c>
      <c r="M7" s="20">
        <v>-142622317</v>
      </c>
      <c r="N7" s="20">
        <v>30773703</v>
      </c>
      <c r="O7" s="20"/>
      <c r="P7" s="20"/>
      <c r="Q7" s="20"/>
      <c r="R7" s="20"/>
      <c r="S7" s="20"/>
      <c r="T7" s="20"/>
      <c r="U7" s="20"/>
      <c r="V7" s="20"/>
      <c r="W7" s="20">
        <v>4592361270</v>
      </c>
      <c r="X7" s="20">
        <v>2798923928</v>
      </c>
      <c r="Y7" s="20">
        <v>1793437342</v>
      </c>
      <c r="Z7" s="21">
        <v>64.075958766107632</v>
      </c>
      <c r="AA7" s="22">
        <v>4266900651</v>
      </c>
    </row>
    <row r="8" spans="1:27" x14ac:dyDescent="0.25">
      <c r="A8" s="23" t="s">
        <v>36</v>
      </c>
      <c r="B8" s="17" t="s">
        <v>32</v>
      </c>
      <c r="C8" s="18">
        <v>66353004</v>
      </c>
      <c r="D8" s="18"/>
      <c r="E8" s="19">
        <v>14081124</v>
      </c>
      <c r="F8" s="20">
        <v>14082517</v>
      </c>
      <c r="G8" s="20">
        <v>2148032</v>
      </c>
      <c r="H8" s="20">
        <v>-9972766</v>
      </c>
      <c r="I8" s="20">
        <v>-34174732</v>
      </c>
      <c r="J8" s="20">
        <v>-41999466</v>
      </c>
      <c r="K8" s="20">
        <v>53607493</v>
      </c>
      <c r="L8" s="20">
        <v>18740741</v>
      </c>
      <c r="M8" s="20">
        <v>19718397</v>
      </c>
      <c r="N8" s="20">
        <v>92066631</v>
      </c>
      <c r="O8" s="20"/>
      <c r="P8" s="20"/>
      <c r="Q8" s="20"/>
      <c r="R8" s="20"/>
      <c r="S8" s="20"/>
      <c r="T8" s="20"/>
      <c r="U8" s="20"/>
      <c r="V8" s="20"/>
      <c r="W8" s="20">
        <v>50067165</v>
      </c>
      <c r="X8" s="20">
        <v>15434389</v>
      </c>
      <c r="Y8" s="20">
        <v>34632776</v>
      </c>
      <c r="Z8" s="21">
        <v>224.38708782058038</v>
      </c>
      <c r="AA8" s="22">
        <v>14082517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-228828798</v>
      </c>
      <c r="D10" s="18"/>
      <c r="E10" s="19">
        <v>-100007671</v>
      </c>
      <c r="F10" s="20">
        <v>-95636612</v>
      </c>
      <c r="G10" s="20">
        <v>-181222211</v>
      </c>
      <c r="H10" s="20">
        <v>-7591028</v>
      </c>
      <c r="I10" s="20">
        <v>-74735150</v>
      </c>
      <c r="J10" s="20">
        <v>-263548389</v>
      </c>
      <c r="K10" s="20">
        <v>-9385183</v>
      </c>
      <c r="L10" s="20">
        <v>92634588</v>
      </c>
      <c r="M10" s="20">
        <v>-3376157</v>
      </c>
      <c r="N10" s="20">
        <v>79873248</v>
      </c>
      <c r="O10" s="20"/>
      <c r="P10" s="20"/>
      <c r="Q10" s="20"/>
      <c r="R10" s="20"/>
      <c r="S10" s="20"/>
      <c r="T10" s="20"/>
      <c r="U10" s="20"/>
      <c r="V10" s="20"/>
      <c r="W10" s="20">
        <v>-183675141</v>
      </c>
      <c r="X10" s="20">
        <v>-70812266</v>
      </c>
      <c r="Y10" s="20">
        <v>-112862875</v>
      </c>
      <c r="Z10" s="21">
        <v>159.3832274764375</v>
      </c>
      <c r="AA10" s="22">
        <v>-95636612</v>
      </c>
    </row>
    <row r="11" spans="1:27" x14ac:dyDescent="0.25">
      <c r="A11" s="23" t="s">
        <v>39</v>
      </c>
      <c r="B11" s="17" t="s">
        <v>32</v>
      </c>
      <c r="C11" s="18">
        <v>1790963146</v>
      </c>
      <c r="D11" s="18"/>
      <c r="E11" s="19">
        <v>392593069</v>
      </c>
      <c r="F11" s="20">
        <v>475914416</v>
      </c>
      <c r="G11" s="24">
        <v>656659049</v>
      </c>
      <c r="H11" s="24">
        <v>74184213</v>
      </c>
      <c r="I11" s="24">
        <v>470593767</v>
      </c>
      <c r="J11" s="20">
        <v>1201437029</v>
      </c>
      <c r="K11" s="24">
        <v>52279609</v>
      </c>
      <c r="L11" s="24">
        <v>44589159</v>
      </c>
      <c r="M11" s="20">
        <v>69344910</v>
      </c>
      <c r="N11" s="24">
        <v>166213678</v>
      </c>
      <c r="O11" s="24"/>
      <c r="P11" s="24"/>
      <c r="Q11" s="20"/>
      <c r="R11" s="24"/>
      <c r="S11" s="24"/>
      <c r="T11" s="20"/>
      <c r="U11" s="24"/>
      <c r="V11" s="24"/>
      <c r="W11" s="24">
        <v>1367650707</v>
      </c>
      <c r="X11" s="20">
        <v>280129546</v>
      </c>
      <c r="Y11" s="24">
        <v>1087521161</v>
      </c>
      <c r="Z11" s="25">
        <v>388.22079874430665</v>
      </c>
      <c r="AA11" s="26">
        <v>475914416</v>
      </c>
    </row>
    <row r="12" spans="1:27" x14ac:dyDescent="0.25">
      <c r="A12" s="23" t="s">
        <v>40</v>
      </c>
      <c r="B12" s="17" t="s">
        <v>32</v>
      </c>
      <c r="C12" s="18">
        <v>6467934</v>
      </c>
      <c r="D12" s="18"/>
      <c r="E12" s="19">
        <v>3058931</v>
      </c>
      <c r="F12" s="20">
        <v>6692319</v>
      </c>
      <c r="G12" s="20">
        <v>6303416</v>
      </c>
      <c r="H12" s="20">
        <v>285948</v>
      </c>
      <c r="I12" s="20"/>
      <c r="J12" s="20">
        <v>6589364</v>
      </c>
      <c r="K12" s="20">
        <v>-16600</v>
      </c>
      <c r="L12" s="20"/>
      <c r="M12" s="20"/>
      <c r="N12" s="20">
        <v>-16600</v>
      </c>
      <c r="O12" s="20"/>
      <c r="P12" s="20"/>
      <c r="Q12" s="20"/>
      <c r="R12" s="20"/>
      <c r="S12" s="20"/>
      <c r="T12" s="20"/>
      <c r="U12" s="20"/>
      <c r="V12" s="20"/>
      <c r="W12" s="20">
        <v>6572764</v>
      </c>
      <c r="X12" s="20">
        <v>5404186</v>
      </c>
      <c r="Y12" s="20">
        <v>1168578</v>
      </c>
      <c r="Z12" s="21">
        <v>21.62357106139574</v>
      </c>
      <c r="AA12" s="22">
        <v>6692319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3435049451</v>
      </c>
      <c r="D13" s="29">
        <f>SUM(D6:D12)</f>
        <v>0</v>
      </c>
      <c r="E13" s="30">
        <f t="shared" si="0"/>
        <v>6677826862</v>
      </c>
      <c r="F13" s="31">
        <f t="shared" si="0"/>
        <v>6371978908</v>
      </c>
      <c r="G13" s="31">
        <f t="shared" si="0"/>
        <v>506052108</v>
      </c>
      <c r="H13" s="31">
        <f t="shared" si="0"/>
        <v>187016844</v>
      </c>
      <c r="I13" s="31">
        <f t="shared" si="0"/>
        <v>613456868</v>
      </c>
      <c r="J13" s="31">
        <f t="shared" si="0"/>
        <v>1306525820</v>
      </c>
      <c r="K13" s="31">
        <f t="shared" si="0"/>
        <v>-854035730</v>
      </c>
      <c r="L13" s="31">
        <f t="shared" si="0"/>
        <v>616102002</v>
      </c>
      <c r="M13" s="31">
        <f t="shared" si="0"/>
        <v>-1397191582</v>
      </c>
      <c r="N13" s="31">
        <f t="shared" si="0"/>
        <v>-1635125310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-328599490</v>
      </c>
      <c r="X13" s="31">
        <f t="shared" si="0"/>
        <v>4159382330</v>
      </c>
      <c r="Y13" s="31">
        <f t="shared" si="0"/>
        <v>-4487981820</v>
      </c>
      <c r="Z13" s="32">
        <f>+IF(X13&lt;&gt;0,+(Y13/X13)*100,0)</f>
        <v>-107.90019921058808</v>
      </c>
      <c r="AA13" s="33">
        <f>SUM(AA6:AA12)</f>
        <v>6371978908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15359553991</v>
      </c>
      <c r="D17" s="18"/>
      <c r="E17" s="19">
        <v>4487764126</v>
      </c>
      <c r="F17" s="20">
        <v>4761705199</v>
      </c>
      <c r="G17" s="24">
        <v>2625758840</v>
      </c>
      <c r="H17" s="24">
        <v>51596837</v>
      </c>
      <c r="I17" s="24">
        <v>603486780</v>
      </c>
      <c r="J17" s="20">
        <v>3280842457</v>
      </c>
      <c r="K17" s="24">
        <v>12052100043</v>
      </c>
      <c r="L17" s="24">
        <v>1700968173</v>
      </c>
      <c r="M17" s="20">
        <v>93632441</v>
      </c>
      <c r="N17" s="24">
        <v>13846700657</v>
      </c>
      <c r="O17" s="24"/>
      <c r="P17" s="24"/>
      <c r="Q17" s="20"/>
      <c r="R17" s="24"/>
      <c r="S17" s="24"/>
      <c r="T17" s="20"/>
      <c r="U17" s="24"/>
      <c r="V17" s="24"/>
      <c r="W17" s="24">
        <v>17127543114</v>
      </c>
      <c r="X17" s="20">
        <v>3411267747</v>
      </c>
      <c r="Y17" s="24">
        <v>13716275367</v>
      </c>
      <c r="Z17" s="25">
        <v>402.08732894281371</v>
      </c>
      <c r="AA17" s="26">
        <v>4761705199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17486513</v>
      </c>
      <c r="D21" s="18"/>
      <c r="E21" s="19">
        <v>1302634</v>
      </c>
      <c r="F21" s="20">
        <v>1596690</v>
      </c>
      <c r="G21" s="20">
        <v>-256007</v>
      </c>
      <c r="H21" s="20">
        <v>-254782</v>
      </c>
      <c r="I21" s="20">
        <v>-10023032</v>
      </c>
      <c r="J21" s="20">
        <v>-10533821</v>
      </c>
      <c r="K21" s="20">
        <v>27197253</v>
      </c>
      <c r="L21" s="20">
        <v>-244832</v>
      </c>
      <c r="M21" s="20">
        <v>-244832</v>
      </c>
      <c r="N21" s="20">
        <v>26707589</v>
      </c>
      <c r="O21" s="20"/>
      <c r="P21" s="20"/>
      <c r="Q21" s="20"/>
      <c r="R21" s="20"/>
      <c r="S21" s="20"/>
      <c r="T21" s="20"/>
      <c r="U21" s="20"/>
      <c r="V21" s="20"/>
      <c r="W21" s="20">
        <v>16173768</v>
      </c>
      <c r="X21" s="20">
        <v>4163245</v>
      </c>
      <c r="Y21" s="20">
        <v>12010523</v>
      </c>
      <c r="Z21" s="21">
        <v>288.48945954417769</v>
      </c>
      <c r="AA21" s="22">
        <v>1596690</v>
      </c>
    </row>
    <row r="22" spans="1:27" x14ac:dyDescent="0.25">
      <c r="A22" s="23" t="s">
        <v>35</v>
      </c>
      <c r="B22" s="17" t="s">
        <v>32</v>
      </c>
      <c r="C22" s="18">
        <v>577417</v>
      </c>
      <c r="D22" s="18"/>
      <c r="E22" s="19"/>
      <c r="F22" s="20"/>
      <c r="G22" s="20">
        <v>11618</v>
      </c>
      <c r="H22" s="20">
        <v>65666</v>
      </c>
      <c r="I22" s="20">
        <v>-341652</v>
      </c>
      <c r="J22" s="20">
        <v>-264368</v>
      </c>
      <c r="K22" s="20">
        <v>55562</v>
      </c>
      <c r="L22" s="20"/>
      <c r="M22" s="20"/>
      <c r="N22" s="20">
        <v>55562</v>
      </c>
      <c r="O22" s="20"/>
      <c r="P22" s="20"/>
      <c r="Q22" s="20"/>
      <c r="R22" s="20"/>
      <c r="S22" s="20"/>
      <c r="T22" s="20"/>
      <c r="U22" s="20"/>
      <c r="V22" s="20"/>
      <c r="W22" s="20">
        <v>-208806</v>
      </c>
      <c r="X22" s="20"/>
      <c r="Y22" s="20">
        <v>-208806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15377618046</v>
      </c>
      <c r="D25" s="29">
        <f t="shared" ref="D25:Y25" si="1">SUM(D15:D24)</f>
        <v>0</v>
      </c>
      <c r="E25" s="35">
        <f t="shared" si="1"/>
        <v>4489066760</v>
      </c>
      <c r="F25" s="36">
        <f t="shared" si="1"/>
        <v>4763301889</v>
      </c>
      <c r="G25" s="36">
        <f t="shared" si="1"/>
        <v>2625514451</v>
      </c>
      <c r="H25" s="36">
        <f t="shared" si="1"/>
        <v>51407721</v>
      </c>
      <c r="I25" s="36">
        <f t="shared" si="1"/>
        <v>593122221</v>
      </c>
      <c r="J25" s="36">
        <f t="shared" si="1"/>
        <v>3270044393</v>
      </c>
      <c r="K25" s="36">
        <f t="shared" si="1"/>
        <v>12079352858</v>
      </c>
      <c r="L25" s="36">
        <f t="shared" si="1"/>
        <v>1700723341</v>
      </c>
      <c r="M25" s="36">
        <f t="shared" si="1"/>
        <v>93387609</v>
      </c>
      <c r="N25" s="36">
        <f t="shared" si="1"/>
        <v>13873463808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17143508201</v>
      </c>
      <c r="X25" s="36">
        <f t="shared" si="1"/>
        <v>3415430992</v>
      </c>
      <c r="Y25" s="36">
        <f t="shared" si="1"/>
        <v>13728077209</v>
      </c>
      <c r="Z25" s="37">
        <f>+IF(X25&lt;&gt;0,+(Y25/X25)*100,0)</f>
        <v>401.94274869424731</v>
      </c>
      <c r="AA25" s="38">
        <f>SUM(AA15:AA24)</f>
        <v>4763301889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18812667497</v>
      </c>
      <c r="D26" s="29">
        <f>+D13+D25</f>
        <v>0</v>
      </c>
      <c r="E26" s="30">
        <f t="shared" si="2"/>
        <v>11166893622</v>
      </c>
      <c r="F26" s="31">
        <f t="shared" si="2"/>
        <v>11135280797</v>
      </c>
      <c r="G26" s="31">
        <f t="shared" si="2"/>
        <v>3131566559</v>
      </c>
      <c r="H26" s="31">
        <f t="shared" si="2"/>
        <v>238424565</v>
      </c>
      <c r="I26" s="31">
        <f t="shared" si="2"/>
        <v>1206579089</v>
      </c>
      <c r="J26" s="31">
        <f t="shared" si="2"/>
        <v>4576570213</v>
      </c>
      <c r="K26" s="31">
        <f t="shared" si="2"/>
        <v>11225317128</v>
      </c>
      <c r="L26" s="31">
        <f t="shared" si="2"/>
        <v>2316825343</v>
      </c>
      <c r="M26" s="31">
        <f t="shared" si="2"/>
        <v>-1303803973</v>
      </c>
      <c r="N26" s="31">
        <f t="shared" si="2"/>
        <v>12238338498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16814908711</v>
      </c>
      <c r="X26" s="31">
        <f t="shared" si="2"/>
        <v>7574813322</v>
      </c>
      <c r="Y26" s="31">
        <f t="shared" si="2"/>
        <v>9240095389</v>
      </c>
      <c r="Z26" s="32">
        <f>+IF(X26&lt;&gt;0,+(Y26/X26)*100,0)</f>
        <v>121.98446346081451</v>
      </c>
      <c r="AA26" s="33">
        <f>+AA13+AA25</f>
        <v>11135280797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29283380</v>
      </c>
      <c r="D30" s="18"/>
      <c r="E30" s="19">
        <v>2790000</v>
      </c>
      <c r="F30" s="20">
        <v>2790000</v>
      </c>
      <c r="G30" s="20">
        <v>3484484</v>
      </c>
      <c r="H30" s="20"/>
      <c r="I30" s="20">
        <v>25798896</v>
      </c>
      <c r="J30" s="20">
        <v>29283380</v>
      </c>
      <c r="K30" s="20"/>
      <c r="L30" s="20"/>
      <c r="M30" s="20">
        <v>-1688751</v>
      </c>
      <c r="N30" s="20">
        <v>-1688751</v>
      </c>
      <c r="O30" s="20"/>
      <c r="P30" s="20"/>
      <c r="Q30" s="20"/>
      <c r="R30" s="20"/>
      <c r="S30" s="20"/>
      <c r="T30" s="20"/>
      <c r="U30" s="20"/>
      <c r="V30" s="20"/>
      <c r="W30" s="20">
        <v>27594629</v>
      </c>
      <c r="X30" s="20">
        <v>1742239</v>
      </c>
      <c r="Y30" s="20">
        <v>25852390</v>
      </c>
      <c r="Z30" s="21">
        <v>1483.8601362958814</v>
      </c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461203651</v>
      </c>
      <c r="D31" s="18"/>
      <c r="E31" s="19">
        <v>390974560</v>
      </c>
      <c r="F31" s="20">
        <v>391063468</v>
      </c>
      <c r="G31" s="20">
        <v>103111188</v>
      </c>
      <c r="H31" s="20">
        <v>14030393</v>
      </c>
      <c r="I31" s="20">
        <v>56157220</v>
      </c>
      <c r="J31" s="20">
        <v>173298801</v>
      </c>
      <c r="K31" s="20">
        <v>331029306</v>
      </c>
      <c r="L31" s="20">
        <v>63169573</v>
      </c>
      <c r="M31" s="20">
        <v>6850010</v>
      </c>
      <c r="N31" s="20">
        <v>401048889</v>
      </c>
      <c r="O31" s="20"/>
      <c r="P31" s="20"/>
      <c r="Q31" s="20"/>
      <c r="R31" s="20"/>
      <c r="S31" s="20"/>
      <c r="T31" s="20"/>
      <c r="U31" s="20"/>
      <c r="V31" s="20"/>
      <c r="W31" s="20">
        <v>574347690</v>
      </c>
      <c r="X31" s="20">
        <v>340408296</v>
      </c>
      <c r="Y31" s="20">
        <v>233939394</v>
      </c>
      <c r="Z31" s="21">
        <v>68.723176476286582</v>
      </c>
      <c r="AA31" s="22">
        <v>391063468</v>
      </c>
    </row>
    <row r="32" spans="1:27" x14ac:dyDescent="0.25">
      <c r="A32" s="23" t="s">
        <v>59</v>
      </c>
      <c r="B32" s="17" t="s">
        <v>32</v>
      </c>
      <c r="C32" s="18">
        <v>3462522844</v>
      </c>
      <c r="D32" s="18"/>
      <c r="E32" s="19">
        <v>2599461469</v>
      </c>
      <c r="F32" s="20">
        <v>2611367299</v>
      </c>
      <c r="G32" s="20">
        <v>-787103016</v>
      </c>
      <c r="H32" s="20">
        <v>367070945</v>
      </c>
      <c r="I32" s="20">
        <v>588697400</v>
      </c>
      <c r="J32" s="20">
        <v>168665329</v>
      </c>
      <c r="K32" s="20">
        <v>-99517047</v>
      </c>
      <c r="L32" s="20">
        <v>304627093</v>
      </c>
      <c r="M32" s="20">
        <v>-665446310</v>
      </c>
      <c r="N32" s="20">
        <v>-460336264</v>
      </c>
      <c r="O32" s="20"/>
      <c r="P32" s="20"/>
      <c r="Q32" s="20"/>
      <c r="R32" s="20"/>
      <c r="S32" s="20"/>
      <c r="T32" s="20"/>
      <c r="U32" s="20"/>
      <c r="V32" s="20"/>
      <c r="W32" s="20">
        <v>-291670935</v>
      </c>
      <c r="X32" s="20">
        <v>1602727322</v>
      </c>
      <c r="Y32" s="20">
        <v>-1894398257</v>
      </c>
      <c r="Z32" s="21">
        <v>-118.19841285515939</v>
      </c>
      <c r="AA32" s="22">
        <v>2611367299</v>
      </c>
    </row>
    <row r="33" spans="1:27" x14ac:dyDescent="0.25">
      <c r="A33" s="23" t="s">
        <v>60</v>
      </c>
      <c r="B33" s="17" t="s">
        <v>32</v>
      </c>
      <c r="C33" s="18">
        <v>-195969895</v>
      </c>
      <c r="D33" s="18"/>
      <c r="E33" s="19">
        <v>-74482642</v>
      </c>
      <c r="F33" s="20">
        <v>-84459585</v>
      </c>
      <c r="G33" s="20">
        <v>-71313225</v>
      </c>
      <c r="H33" s="20">
        <v>-4298600</v>
      </c>
      <c r="I33" s="20">
        <v>-44022180</v>
      </c>
      <c r="J33" s="20">
        <v>-119634005</v>
      </c>
      <c r="K33" s="20">
        <v>-21327422</v>
      </c>
      <c r="L33" s="20">
        <v>423075381</v>
      </c>
      <c r="M33" s="20">
        <v>-4089343</v>
      </c>
      <c r="N33" s="20">
        <v>397658616</v>
      </c>
      <c r="O33" s="20"/>
      <c r="P33" s="20"/>
      <c r="Q33" s="20"/>
      <c r="R33" s="20"/>
      <c r="S33" s="20"/>
      <c r="T33" s="20"/>
      <c r="U33" s="20"/>
      <c r="V33" s="20"/>
      <c r="W33" s="20">
        <v>278024611</v>
      </c>
      <c r="X33" s="20">
        <v>-34712194</v>
      </c>
      <c r="Y33" s="20">
        <v>312736805</v>
      </c>
      <c r="Z33" s="21">
        <v>-900.94220204000931</v>
      </c>
      <c r="AA33" s="22">
        <v>-84459585</v>
      </c>
    </row>
    <row r="34" spans="1:27" x14ac:dyDescent="0.25">
      <c r="A34" s="23" t="s">
        <v>61</v>
      </c>
      <c r="B34" s="17" t="s">
        <v>32</v>
      </c>
      <c r="C34" s="18">
        <v>10276500</v>
      </c>
      <c r="D34" s="18"/>
      <c r="E34" s="19">
        <v>6691208</v>
      </c>
      <c r="F34" s="20">
        <v>6444247</v>
      </c>
      <c r="G34" s="20">
        <v>3138918</v>
      </c>
      <c r="H34" s="20">
        <v>201981</v>
      </c>
      <c r="I34" s="20">
        <v>50289</v>
      </c>
      <c r="J34" s="20">
        <v>3391188</v>
      </c>
      <c r="K34" s="20">
        <v>7134600</v>
      </c>
      <c r="L34" s="20">
        <v>-1726305</v>
      </c>
      <c r="M34" s="20">
        <v>178879</v>
      </c>
      <c r="N34" s="20">
        <v>5587174</v>
      </c>
      <c r="O34" s="20"/>
      <c r="P34" s="20"/>
      <c r="Q34" s="20"/>
      <c r="R34" s="20"/>
      <c r="S34" s="20"/>
      <c r="T34" s="20"/>
      <c r="U34" s="20"/>
      <c r="V34" s="20"/>
      <c r="W34" s="20">
        <v>8978362</v>
      </c>
      <c r="X34" s="20">
        <v>6846103</v>
      </c>
      <c r="Y34" s="20">
        <v>2132259</v>
      </c>
      <c r="Z34" s="21">
        <v>31.145587497003767</v>
      </c>
      <c r="AA34" s="22">
        <v>6444247</v>
      </c>
    </row>
    <row r="35" spans="1:27" x14ac:dyDescent="0.25">
      <c r="A35" s="23" t="s">
        <v>39</v>
      </c>
      <c r="B35" s="17" t="s">
        <v>32</v>
      </c>
      <c r="C35" s="18">
        <v>-1019555331</v>
      </c>
      <c r="D35" s="18"/>
      <c r="E35" s="19">
        <v>507875959</v>
      </c>
      <c r="F35" s="20">
        <v>572985356</v>
      </c>
      <c r="G35" s="20">
        <v>20077677</v>
      </c>
      <c r="H35" s="20">
        <v>16739038</v>
      </c>
      <c r="I35" s="20">
        <v>9002158</v>
      </c>
      <c r="J35" s="20">
        <v>45818873</v>
      </c>
      <c r="K35" s="20">
        <v>717849308</v>
      </c>
      <c r="L35" s="20">
        <v>30795998</v>
      </c>
      <c r="M35" s="20">
        <v>-31553327</v>
      </c>
      <c r="N35" s="20">
        <v>717091979</v>
      </c>
      <c r="O35" s="20"/>
      <c r="P35" s="20"/>
      <c r="Q35" s="20"/>
      <c r="R35" s="20"/>
      <c r="S35" s="20"/>
      <c r="T35" s="20"/>
      <c r="U35" s="20"/>
      <c r="V35" s="20"/>
      <c r="W35" s="20">
        <v>762910852</v>
      </c>
      <c r="X35" s="20">
        <v>252224925</v>
      </c>
      <c r="Y35" s="20">
        <v>510685927</v>
      </c>
      <c r="Z35" s="21">
        <v>202.47242694194478</v>
      </c>
      <c r="AA35" s="22">
        <v>572985356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2747761149</v>
      </c>
      <c r="D37" s="29">
        <f t="shared" ref="D37:Y37" si="3">SUM(D29:D36)</f>
        <v>0</v>
      </c>
      <c r="E37" s="30">
        <f t="shared" si="3"/>
        <v>3433310554</v>
      </c>
      <c r="F37" s="31">
        <f t="shared" si="3"/>
        <v>3500190785</v>
      </c>
      <c r="G37" s="31">
        <f t="shared" si="3"/>
        <v>-728603974</v>
      </c>
      <c r="H37" s="31">
        <f t="shared" si="3"/>
        <v>393743757</v>
      </c>
      <c r="I37" s="31">
        <f t="shared" si="3"/>
        <v>635683783</v>
      </c>
      <c r="J37" s="31">
        <f t="shared" si="3"/>
        <v>300823566</v>
      </c>
      <c r="K37" s="31">
        <f t="shared" si="3"/>
        <v>935168745</v>
      </c>
      <c r="L37" s="31">
        <f t="shared" si="3"/>
        <v>819941740</v>
      </c>
      <c r="M37" s="31">
        <f t="shared" si="3"/>
        <v>-695748842</v>
      </c>
      <c r="N37" s="31">
        <f t="shared" si="3"/>
        <v>1059361643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1360185209</v>
      </c>
      <c r="X37" s="31">
        <f t="shared" si="3"/>
        <v>2169236691</v>
      </c>
      <c r="Y37" s="31">
        <f t="shared" si="3"/>
        <v>-809051482</v>
      </c>
      <c r="Z37" s="32">
        <f>+IF(X37&lt;&gt;0,+(Y37/X37)*100,0)</f>
        <v>-37.296597709078668</v>
      </c>
      <c r="AA37" s="33">
        <f>SUM(AA29:AA36)</f>
        <v>3500190785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26055854</v>
      </c>
      <c r="D39" s="18"/>
      <c r="E39" s="19">
        <v>15559252</v>
      </c>
      <c r="F39" s="20">
        <v>15559252</v>
      </c>
      <c r="G39" s="20">
        <v>18079080</v>
      </c>
      <c r="H39" s="20"/>
      <c r="I39" s="20">
        <v>7976776</v>
      </c>
      <c r="J39" s="20">
        <v>26055856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26055856</v>
      </c>
      <c r="X39" s="20">
        <v>18214170</v>
      </c>
      <c r="Y39" s="20">
        <v>7841686</v>
      </c>
      <c r="Z39" s="21">
        <v>43.052667236552637</v>
      </c>
      <c r="AA39" s="22">
        <v>15559252</v>
      </c>
    </row>
    <row r="40" spans="1:27" x14ac:dyDescent="0.25">
      <c r="A40" s="23" t="s">
        <v>61</v>
      </c>
      <c r="B40" s="17" t="s">
        <v>32</v>
      </c>
      <c r="C40" s="18">
        <v>144459816</v>
      </c>
      <c r="D40" s="18"/>
      <c r="E40" s="19">
        <v>1865678</v>
      </c>
      <c r="F40" s="20">
        <v>1865678</v>
      </c>
      <c r="G40" s="20">
        <v>1027510</v>
      </c>
      <c r="H40" s="20">
        <v>274105</v>
      </c>
      <c r="I40" s="20">
        <v>141506485</v>
      </c>
      <c r="J40" s="20">
        <v>142808100</v>
      </c>
      <c r="K40" s="20">
        <v>1688385</v>
      </c>
      <c r="L40" s="20">
        <v>9167</v>
      </c>
      <c r="M40" s="20">
        <v>9167</v>
      </c>
      <c r="N40" s="20">
        <v>1706719</v>
      </c>
      <c r="O40" s="20"/>
      <c r="P40" s="20"/>
      <c r="Q40" s="20"/>
      <c r="R40" s="20"/>
      <c r="S40" s="20"/>
      <c r="T40" s="20"/>
      <c r="U40" s="20"/>
      <c r="V40" s="20"/>
      <c r="W40" s="20">
        <v>144514819</v>
      </c>
      <c r="X40" s="20">
        <v>1475878</v>
      </c>
      <c r="Y40" s="20">
        <v>143038941</v>
      </c>
      <c r="Z40" s="21">
        <v>9691.7862452045501</v>
      </c>
      <c r="AA40" s="22">
        <v>1865678</v>
      </c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>
        <v>233205560</v>
      </c>
      <c r="D42" s="18"/>
      <c r="E42" s="19">
        <v>7895808</v>
      </c>
      <c r="F42" s="20">
        <v>7895808</v>
      </c>
      <c r="G42" s="20">
        <v>5115561</v>
      </c>
      <c r="H42" s="20">
        <v>-553937</v>
      </c>
      <c r="I42" s="20">
        <v>177131800</v>
      </c>
      <c r="J42" s="20">
        <v>181693424</v>
      </c>
      <c r="K42" s="20">
        <v>51811336</v>
      </c>
      <c r="L42" s="20">
        <v>74800</v>
      </c>
      <c r="M42" s="20">
        <v>74800</v>
      </c>
      <c r="N42" s="20">
        <v>51960936</v>
      </c>
      <c r="O42" s="20"/>
      <c r="P42" s="20"/>
      <c r="Q42" s="20"/>
      <c r="R42" s="20"/>
      <c r="S42" s="20"/>
      <c r="T42" s="20"/>
      <c r="U42" s="20"/>
      <c r="V42" s="20"/>
      <c r="W42" s="20">
        <v>233654360</v>
      </c>
      <c r="X42" s="20">
        <v>6734808</v>
      </c>
      <c r="Y42" s="20">
        <v>226919552</v>
      </c>
      <c r="Z42" s="21">
        <v>3369.354434454553</v>
      </c>
      <c r="AA42" s="22">
        <v>7895808</v>
      </c>
    </row>
    <row r="43" spans="1:27" x14ac:dyDescent="0.25">
      <c r="A43" s="27" t="s">
        <v>67</v>
      </c>
      <c r="B43" s="34" t="s">
        <v>32</v>
      </c>
      <c r="C43" s="29">
        <f>SUM(C39:C42)</f>
        <v>475950036</v>
      </c>
      <c r="D43" s="29">
        <f t="shared" ref="D43:Y43" si="4">SUM(D39:D42)</f>
        <v>0</v>
      </c>
      <c r="E43" s="35">
        <f t="shared" si="4"/>
        <v>138313287</v>
      </c>
      <c r="F43" s="36">
        <f t="shared" si="4"/>
        <v>138313287</v>
      </c>
      <c r="G43" s="36">
        <f t="shared" si="4"/>
        <v>96450957</v>
      </c>
      <c r="H43" s="36">
        <f t="shared" si="4"/>
        <v>-279832</v>
      </c>
      <c r="I43" s="36">
        <f t="shared" si="4"/>
        <v>326615061</v>
      </c>
      <c r="J43" s="36">
        <f t="shared" si="4"/>
        <v>422786186</v>
      </c>
      <c r="K43" s="36">
        <f t="shared" si="4"/>
        <v>53499721</v>
      </c>
      <c r="L43" s="36">
        <f t="shared" si="4"/>
        <v>83967</v>
      </c>
      <c r="M43" s="36">
        <f t="shared" si="4"/>
        <v>83967</v>
      </c>
      <c r="N43" s="36">
        <f t="shared" si="4"/>
        <v>53667655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476453841</v>
      </c>
      <c r="X43" s="36">
        <f t="shared" si="4"/>
        <v>139417405</v>
      </c>
      <c r="Y43" s="36">
        <f t="shared" si="4"/>
        <v>337036436</v>
      </c>
      <c r="Z43" s="37">
        <f>+IF(X43&lt;&gt;0,+(Y43/X43)*100,0)</f>
        <v>241.74631280793099</v>
      </c>
      <c r="AA43" s="38">
        <f>SUM(AA39:AA42)</f>
        <v>138313287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3223711185</v>
      </c>
      <c r="D44" s="29">
        <f>+D37+D43</f>
        <v>0</v>
      </c>
      <c r="E44" s="30">
        <f t="shared" si="5"/>
        <v>3571623841</v>
      </c>
      <c r="F44" s="31">
        <f t="shared" si="5"/>
        <v>3638504072</v>
      </c>
      <c r="G44" s="31">
        <f t="shared" si="5"/>
        <v>-632153017</v>
      </c>
      <c r="H44" s="31">
        <f t="shared" si="5"/>
        <v>393463925</v>
      </c>
      <c r="I44" s="31">
        <f t="shared" si="5"/>
        <v>962298844</v>
      </c>
      <c r="J44" s="31">
        <f t="shared" si="5"/>
        <v>723609752</v>
      </c>
      <c r="K44" s="31">
        <f t="shared" si="5"/>
        <v>988668466</v>
      </c>
      <c r="L44" s="31">
        <f t="shared" si="5"/>
        <v>820025707</v>
      </c>
      <c r="M44" s="31">
        <f t="shared" si="5"/>
        <v>-695664875</v>
      </c>
      <c r="N44" s="31">
        <f t="shared" si="5"/>
        <v>1113029298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1836639050</v>
      </c>
      <c r="X44" s="31">
        <f t="shared" si="5"/>
        <v>2308654096</v>
      </c>
      <c r="Y44" s="31">
        <f t="shared" si="5"/>
        <v>-472015046</v>
      </c>
      <c r="Z44" s="32">
        <f>+IF(X44&lt;&gt;0,+(Y44/X44)*100,0)</f>
        <v>-20.445464169700369</v>
      </c>
      <c r="AA44" s="33">
        <f>+AA37+AA43</f>
        <v>3638504072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15588956312</v>
      </c>
      <c r="D45" s="42">
        <f t="shared" si="6"/>
        <v>0</v>
      </c>
      <c r="E45" s="43">
        <f t="shared" si="6"/>
        <v>7595269781</v>
      </c>
      <c r="F45" s="44">
        <f t="shared" si="6"/>
        <v>7496776725</v>
      </c>
      <c r="G45" s="44">
        <f t="shared" si="6"/>
        <v>3763719576</v>
      </c>
      <c r="H45" s="44">
        <f t="shared" si="6"/>
        <v>-155039360</v>
      </c>
      <c r="I45" s="44">
        <f t="shared" si="6"/>
        <v>244280245</v>
      </c>
      <c r="J45" s="44">
        <f t="shared" si="6"/>
        <v>3852960461</v>
      </c>
      <c r="K45" s="44">
        <f t="shared" si="6"/>
        <v>10236648662</v>
      </c>
      <c r="L45" s="44">
        <f t="shared" si="6"/>
        <v>1496799636</v>
      </c>
      <c r="M45" s="44">
        <f t="shared" si="6"/>
        <v>-608139098</v>
      </c>
      <c r="N45" s="44">
        <f t="shared" si="6"/>
        <v>11125309200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14978269661</v>
      </c>
      <c r="X45" s="44">
        <f t="shared" si="6"/>
        <v>5266159226</v>
      </c>
      <c r="Y45" s="44">
        <f t="shared" si="6"/>
        <v>9712110435</v>
      </c>
      <c r="Z45" s="45">
        <f>+IF(X45&lt;&gt;0,+(Y45/X45)*100,0)</f>
        <v>184.42492940679648</v>
      </c>
      <c r="AA45" s="46">
        <f>+AA26-AA44</f>
        <v>7496776725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10075042833</v>
      </c>
      <c r="D47" s="18"/>
      <c r="E47" s="19">
        <v>568834859</v>
      </c>
      <c r="F47" s="20">
        <v>577197303</v>
      </c>
      <c r="G47" s="20">
        <v>3902899042</v>
      </c>
      <c r="H47" s="20">
        <v>625709</v>
      </c>
      <c r="I47" s="20">
        <v>6138131102</v>
      </c>
      <c r="J47" s="20">
        <v>10041655853</v>
      </c>
      <c r="K47" s="20">
        <v>312596971</v>
      </c>
      <c r="L47" s="20">
        <v>107764028</v>
      </c>
      <c r="M47" s="20">
        <v>363233215</v>
      </c>
      <c r="N47" s="20">
        <v>783594214</v>
      </c>
      <c r="O47" s="20"/>
      <c r="P47" s="20"/>
      <c r="Q47" s="20"/>
      <c r="R47" s="20"/>
      <c r="S47" s="20"/>
      <c r="T47" s="20"/>
      <c r="U47" s="20"/>
      <c r="V47" s="20"/>
      <c r="W47" s="20">
        <v>10825250067</v>
      </c>
      <c r="X47" s="20">
        <v>636866963</v>
      </c>
      <c r="Y47" s="20">
        <v>10188383104</v>
      </c>
      <c r="Z47" s="47">
        <v>1599.7663084935371</v>
      </c>
      <c r="AA47" s="22">
        <v>577197303</v>
      </c>
    </row>
    <row r="48" spans="1:27" x14ac:dyDescent="0.25">
      <c r="A48" s="23" t="s">
        <v>73</v>
      </c>
      <c r="B48" s="17" t="s">
        <v>32</v>
      </c>
      <c r="C48" s="18">
        <v>206901302</v>
      </c>
      <c r="D48" s="18"/>
      <c r="E48" s="19">
        <v>22149811</v>
      </c>
      <c r="F48" s="20">
        <v>21927892</v>
      </c>
      <c r="G48" s="20">
        <v>-18522227</v>
      </c>
      <c r="H48" s="20">
        <v>-50067857</v>
      </c>
      <c r="I48" s="20">
        <v>-117192147</v>
      </c>
      <c r="J48" s="20">
        <v>-185782231</v>
      </c>
      <c r="K48" s="20">
        <v>-79143019</v>
      </c>
      <c r="L48" s="20">
        <v>-46695025</v>
      </c>
      <c r="M48" s="20">
        <v>-32207676</v>
      </c>
      <c r="N48" s="20">
        <v>-158045720</v>
      </c>
      <c r="O48" s="20"/>
      <c r="P48" s="20"/>
      <c r="Q48" s="20"/>
      <c r="R48" s="20"/>
      <c r="S48" s="20"/>
      <c r="T48" s="20"/>
      <c r="U48" s="20"/>
      <c r="V48" s="20"/>
      <c r="W48" s="20">
        <v>-343827951</v>
      </c>
      <c r="X48" s="20">
        <v>-220653</v>
      </c>
      <c r="Y48" s="20">
        <v>-343607298</v>
      </c>
      <c r="Z48" s="47">
        <v>155722.9215102446</v>
      </c>
      <c r="AA48" s="22">
        <v>21927892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10281944135</v>
      </c>
      <c r="D50" s="50">
        <f t="shared" ref="D50:Y50" si="7">SUM(D47:D49)</f>
        <v>0</v>
      </c>
      <c r="E50" s="51">
        <f t="shared" si="7"/>
        <v>590984670</v>
      </c>
      <c r="F50" s="52">
        <f t="shared" si="7"/>
        <v>599125195</v>
      </c>
      <c r="G50" s="52">
        <f t="shared" si="7"/>
        <v>3884376815</v>
      </c>
      <c r="H50" s="52">
        <f t="shared" si="7"/>
        <v>-49442148</v>
      </c>
      <c r="I50" s="52">
        <f t="shared" si="7"/>
        <v>6020938955</v>
      </c>
      <c r="J50" s="52">
        <f t="shared" si="7"/>
        <v>9855873622</v>
      </c>
      <c r="K50" s="52">
        <f t="shared" si="7"/>
        <v>233453952</v>
      </c>
      <c r="L50" s="52">
        <f t="shared" si="7"/>
        <v>61069003</v>
      </c>
      <c r="M50" s="52">
        <f t="shared" si="7"/>
        <v>331025539</v>
      </c>
      <c r="N50" s="52">
        <f t="shared" si="7"/>
        <v>625548494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10481422116</v>
      </c>
      <c r="X50" s="52">
        <f t="shared" si="7"/>
        <v>636646310</v>
      </c>
      <c r="Y50" s="52">
        <f t="shared" si="7"/>
        <v>9844775806</v>
      </c>
      <c r="Z50" s="53">
        <f>+IF(X50&lt;&gt;0,+(Y50/X50)*100,0)</f>
        <v>1546.349307514246</v>
      </c>
      <c r="AA50" s="54">
        <f>SUM(AA47:AA49)</f>
        <v>599125195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ACC30B-20BA-4B54-8077-42991AD5BEC3}"/>
</file>

<file path=customXml/itemProps2.xml><?xml version="1.0" encoding="utf-8"?>
<ds:datastoreItem xmlns:ds="http://schemas.openxmlformats.org/officeDocument/2006/customXml" ds:itemID="{97C70168-B0DC-45F5-A29E-104461E235F6}"/>
</file>

<file path=customXml/itemProps3.xml><?xml version="1.0" encoding="utf-8"?>
<ds:datastoreItem xmlns:ds="http://schemas.openxmlformats.org/officeDocument/2006/customXml" ds:itemID="{0BD47B34-484B-4A99-8C86-6FA00258A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2026-02-09T11:51:35Z</dcterms:created>
  <dcterms:modified xsi:type="dcterms:W3CDTF">2026-02-09T11:52:35Z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